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04"/>
  <workbookPr hidePivotFieldList="1" defaultThemeVersion="166925"/>
  <mc:AlternateContent xmlns:mc="http://schemas.openxmlformats.org/markup-compatibility/2006">
    <mc:Choice Requires="x15">
      <x15ac:absPath xmlns:x15ac="http://schemas.microsoft.com/office/spreadsheetml/2010/11/ac" url="https://etbcsj.sharepoint.com/teams/SIGCMA_2023/Documentos compartidos/General/Matrices de Riesgos SIGCMA/Matrices de riesgo 2024/"/>
    </mc:Choice>
  </mc:AlternateContent>
  <xr:revisionPtr revIDLastSave="14" documentId="13_ncr:1_{A490B0E7-7A21-402C-8448-7B0D33A12FEF}" xr6:coauthVersionLast="47" xr6:coauthVersionMax="47" xr10:uidLastSave="{32843CAF-75C3-4DFE-B644-670B8C1C9ADD}"/>
  <bookViews>
    <workbookView xWindow="0" yWindow="0" windowWidth="28800" windowHeight="11325" tabRatio="898" firstSheet="3" xr2:uid="{00000000-000D-0000-FFFF-FFFF00000000}"/>
  </bookViews>
  <sheets>
    <sheet name="1- Presentació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 r:id="rId18"/>
  </externalReferences>
  <definedNames>
    <definedName name="_xlnm.Print_Area" localSheetId="5">'5- Identificación de Riesgos'!$A$1:$N$19</definedName>
    <definedName name="_xlnm.Print_Area" localSheetId="6">'6- Valoración Controles'!$A$1:$V$29</definedName>
    <definedName name="_xlnm.Print_Area" localSheetId="7">'7- Mapa Final'!$A$1:$N$19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0" i="36" l="1"/>
  <c r="A40" i="36"/>
  <c r="A30" i="36"/>
  <c r="A50" i="35"/>
  <c r="A40" i="35"/>
  <c r="A30" i="35"/>
  <c r="A50" i="34"/>
  <c r="A40" i="34"/>
  <c r="A30" i="34"/>
  <c r="A50" i="18"/>
  <c r="L40" i="29"/>
  <c r="L20" i="29"/>
  <c r="J30" i="29"/>
  <c r="K30" i="29"/>
  <c r="L30" i="29"/>
  <c r="M30" i="29"/>
  <c r="F30" i="29"/>
  <c r="C20" i="29"/>
  <c r="C30" i="29"/>
  <c r="C40" i="29"/>
  <c r="C50" i="29"/>
  <c r="B20" i="29"/>
  <c r="B30" i="29"/>
  <c r="B40" i="29"/>
  <c r="B50" i="29"/>
  <c r="L30" i="27"/>
  <c r="K30" i="27" s="1"/>
  <c r="L31" i="27"/>
  <c r="K31" i="27" s="1"/>
  <c r="L32" i="27"/>
  <c r="L33" i="27"/>
  <c r="L34" i="27"/>
  <c r="L35" i="27"/>
  <c r="L36" i="27"/>
  <c r="L37" i="27"/>
  <c r="K37" i="27" s="1"/>
  <c r="L38" i="27"/>
  <c r="K38" i="27" s="1"/>
  <c r="L39" i="27"/>
  <c r="J30" i="28"/>
  <c r="J31" i="28"/>
  <c r="J32" i="28"/>
  <c r="J33" i="28"/>
  <c r="J34" i="28"/>
  <c r="J35" i="28"/>
  <c r="J36" i="28"/>
  <c r="J37" i="28"/>
  <c r="J38" i="28"/>
  <c r="J39" i="28"/>
  <c r="R30" i="28"/>
  <c r="R31" i="28"/>
  <c r="R32" i="28"/>
  <c r="R33" i="28"/>
  <c r="R34" i="28"/>
  <c r="R35" i="28"/>
  <c r="R36" i="28"/>
  <c r="R37" i="28"/>
  <c r="R38" i="28"/>
  <c r="R39" i="28"/>
  <c r="L22" i="28"/>
  <c r="L23" i="28"/>
  <c r="L24" i="28"/>
  <c r="L25" i="28"/>
  <c r="L26" i="28"/>
  <c r="L27" i="28"/>
  <c r="L28" i="28"/>
  <c r="L29" i="28"/>
  <c r="L30" i="28"/>
  <c r="L31" i="28"/>
  <c r="L32" i="28"/>
  <c r="L33" i="28"/>
  <c r="L34" i="28"/>
  <c r="L35" i="28"/>
  <c r="L36" i="28"/>
  <c r="L37" i="28"/>
  <c r="L38" i="28"/>
  <c r="L39" i="28"/>
  <c r="C29" i="28"/>
  <c r="C30" i="28"/>
  <c r="C31" i="28"/>
  <c r="C32" i="28"/>
  <c r="C33" i="28"/>
  <c r="C34" i="28"/>
  <c r="C35" i="28"/>
  <c r="C36" i="28"/>
  <c r="C37" i="28"/>
  <c r="C38" i="28"/>
  <c r="C39" i="28"/>
  <c r="K32" i="27"/>
  <c r="K33" i="27"/>
  <c r="K34" i="27"/>
  <c r="K35" i="27"/>
  <c r="K36" i="27"/>
  <c r="K39" i="27"/>
  <c r="S30" i="28" l="1"/>
  <c r="B50" i="36"/>
  <c r="B50" i="35"/>
  <c r="B50" i="34"/>
  <c r="B50" i="18"/>
  <c r="B40" i="36"/>
  <c r="B40" i="35"/>
  <c r="B40" i="34"/>
  <c r="B30" i="36"/>
  <c r="B30" i="35"/>
  <c r="B30" i="34"/>
  <c r="B20" i="36"/>
  <c r="B20" i="35"/>
  <c r="B20" i="34"/>
  <c r="B20" i="18"/>
  <c r="C50" i="36"/>
  <c r="C50" i="35"/>
  <c r="C50" i="34"/>
  <c r="C50" i="18"/>
  <c r="C40" i="36"/>
  <c r="C40" i="35"/>
  <c r="C40" i="34"/>
  <c r="C30" i="36"/>
  <c r="C30" i="35"/>
  <c r="C30" i="34"/>
  <c r="C20" i="36"/>
  <c r="C20" i="35"/>
  <c r="C20" i="34"/>
  <c r="C20" i="18"/>
  <c r="F30" i="36"/>
  <c r="F30" i="35"/>
  <c r="F30" i="34"/>
  <c r="E30" i="36"/>
  <c r="E30" i="35"/>
  <c r="E30" i="34"/>
  <c r="D30" i="36"/>
  <c r="D30" i="35"/>
  <c r="D30" i="34"/>
  <c r="M30" i="27"/>
  <c r="K30" i="28"/>
  <c r="N30" i="27" l="1"/>
  <c r="H30" i="29" s="1"/>
  <c r="G30" i="29"/>
  <c r="L50" i="28"/>
  <c r="L51" i="28"/>
  <c r="L52" i="28"/>
  <c r="L53" i="28"/>
  <c r="L54" i="28"/>
  <c r="L55" i="28"/>
  <c r="L56" i="28"/>
  <c r="L57" i="28"/>
  <c r="L58" i="28"/>
  <c r="L59" i="28"/>
  <c r="L41" i="28"/>
  <c r="L42" i="28"/>
  <c r="L43" i="28"/>
  <c r="L44" i="28"/>
  <c r="L45" i="28"/>
  <c r="L46" i="28"/>
  <c r="L47" i="28"/>
  <c r="L48" i="28"/>
  <c r="L49" i="28"/>
  <c r="C30" i="18" l="1"/>
  <c r="E11" i="29" l="1"/>
  <c r="E12" i="29"/>
  <c r="E13" i="29"/>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40" i="27"/>
  <c r="L41" i="27"/>
  <c r="K41" i="27" s="1"/>
  <c r="L42" i="27"/>
  <c r="K42" i="27" s="1"/>
  <c r="L43" i="27"/>
  <c r="K43" i="27" s="1"/>
  <c r="L44" i="27"/>
  <c r="K44" i="27" s="1"/>
  <c r="L45" i="27"/>
  <c r="K45" i="27" s="1"/>
  <c r="L46" i="27"/>
  <c r="K46" i="27" s="1"/>
  <c r="L47" i="27"/>
  <c r="K47" i="27" s="1"/>
  <c r="L48" i="27"/>
  <c r="K48" i="27" s="1"/>
  <c r="L49" i="27"/>
  <c r="K49" i="27" s="1"/>
  <c r="L50" i="27"/>
  <c r="L51" i="27"/>
  <c r="K51" i="27" s="1"/>
  <c r="L52" i="27"/>
  <c r="K52" i="27" s="1"/>
  <c r="L53" i="27"/>
  <c r="K53" i="27" s="1"/>
  <c r="L54" i="27"/>
  <c r="K54" i="27" s="1"/>
  <c r="L55" i="27"/>
  <c r="K55" i="27" s="1"/>
  <c r="L56" i="27"/>
  <c r="K56" i="27" s="1"/>
  <c r="L57" i="27"/>
  <c r="K57" i="27" s="1"/>
  <c r="L58" i="27"/>
  <c r="K58" i="27" s="1"/>
  <c r="L59" i="27"/>
  <c r="K59" i="27" s="1"/>
  <c r="M50" i="27" l="1"/>
  <c r="G50" i="29" s="1"/>
  <c r="K50" i="27"/>
  <c r="M40" i="27"/>
  <c r="G40" i="29" s="1"/>
  <c r="K40" i="27"/>
  <c r="A40" i="18"/>
  <c r="A30" i="18"/>
  <c r="A50" i="28"/>
  <c r="A40" i="28"/>
  <c r="A20" i="28"/>
  <c r="C51" i="28" l="1"/>
  <c r="C52" i="28"/>
  <c r="C53" i="28"/>
  <c r="C54" i="28"/>
  <c r="C55" i="28"/>
  <c r="C56" i="28"/>
  <c r="C57" i="28"/>
  <c r="C58" i="28"/>
  <c r="C59" i="28"/>
  <c r="C50" i="28"/>
  <c r="C41" i="28"/>
  <c r="C42" i="28"/>
  <c r="C43" i="28"/>
  <c r="C44" i="28"/>
  <c r="C45" i="28"/>
  <c r="C40" i="28"/>
  <c r="L20" i="28"/>
  <c r="L21" i="28"/>
  <c r="B30" i="18" l="1"/>
  <c r="B40" i="18"/>
  <c r="C40" i="18"/>
  <c r="C20" i="28"/>
  <c r="C21" i="28"/>
  <c r="C22" i="28"/>
  <c r="C23" i="28"/>
  <c r="C24" i="28"/>
  <c r="C25" i="28"/>
  <c r="C26" i="28"/>
  <c r="C27" i="28"/>
  <c r="C28" i="28"/>
  <c r="C12" i="28"/>
  <c r="C13" i="28"/>
  <c r="C14" i="28"/>
  <c r="C15" i="28"/>
  <c r="C16" i="28"/>
  <c r="C17" i="28"/>
  <c r="C18" i="28"/>
  <c r="C19" i="28"/>
  <c r="B50" i="28"/>
  <c r="B20" i="28"/>
  <c r="B40" i="28"/>
  <c r="L14" i="28" l="1"/>
  <c r="L15" i="28"/>
  <c r="L16" i="28"/>
  <c r="L17" i="28"/>
  <c r="L18" i="28"/>
  <c r="L19" i="28"/>
  <c r="L13" i="28"/>
  <c r="L11" i="28"/>
  <c r="G40" i="27" l="1"/>
  <c r="H40" i="27" s="1"/>
  <c r="G20" i="27"/>
  <c r="G10" i="27"/>
  <c r="F40" i="29" l="1"/>
  <c r="N40" i="27"/>
  <c r="H40" i="29" s="1"/>
  <c r="O40" i="27"/>
  <c r="J20" i="28" l="1"/>
  <c r="R20" i="28"/>
  <c r="J21" i="28"/>
  <c r="R21" i="28"/>
  <c r="J22" i="28"/>
  <c r="R22" i="28"/>
  <c r="J23" i="28"/>
  <c r="R23" i="28"/>
  <c r="J24" i="28"/>
  <c r="R24" i="28"/>
  <c r="J25" i="28"/>
  <c r="R25" i="28"/>
  <c r="J26" i="28"/>
  <c r="R26" i="28"/>
  <c r="J27" i="28"/>
  <c r="R27" i="28"/>
  <c r="J28" i="28"/>
  <c r="R28" i="28"/>
  <c r="J29" i="28"/>
  <c r="R29" i="28"/>
  <c r="J40" i="28"/>
  <c r="L40" i="28"/>
  <c r="R40" i="28"/>
  <c r="J41" i="28"/>
  <c r="R41" i="28"/>
  <c r="J42" i="28"/>
  <c r="R42" i="28"/>
  <c r="J43" i="28"/>
  <c r="R43" i="28"/>
  <c r="J44" i="28"/>
  <c r="R44" i="28"/>
  <c r="J45" i="28"/>
  <c r="R45" i="28"/>
  <c r="C46" i="28"/>
  <c r="J46" i="28"/>
  <c r="R46" i="28"/>
  <c r="C47" i="28"/>
  <c r="J47" i="28"/>
  <c r="R47" i="28"/>
  <c r="C48" i="28"/>
  <c r="J48" i="28"/>
  <c r="R48" i="28"/>
  <c r="C49" i="28"/>
  <c r="J49" i="28"/>
  <c r="R49" i="28"/>
  <c r="A20" i="29"/>
  <c r="R59" i="28"/>
  <c r="J59" i="28"/>
  <c r="R58" i="28"/>
  <c r="J58" i="28"/>
  <c r="R57" i="28"/>
  <c r="J57" i="28"/>
  <c r="R56" i="28"/>
  <c r="J56" i="28"/>
  <c r="R55" i="28"/>
  <c r="J55" i="28"/>
  <c r="R54" i="28"/>
  <c r="J54" i="28"/>
  <c r="R53" i="28"/>
  <c r="J53" i="28"/>
  <c r="R52" i="28"/>
  <c r="J52" i="28"/>
  <c r="R51" i="28"/>
  <c r="J51" i="28"/>
  <c r="R50" i="28"/>
  <c r="J50" i="28"/>
  <c r="A20" i="36" l="1"/>
  <c r="A20" i="35"/>
  <c r="A20" i="34"/>
  <c r="A20" i="18"/>
  <c r="S40" i="28"/>
  <c r="U40" i="28" s="1"/>
  <c r="K40" i="29" s="1"/>
  <c r="K40" i="28"/>
  <c r="T40" i="28" s="1"/>
  <c r="J40" i="29" s="1"/>
  <c r="K20" i="28"/>
  <c r="S20" i="28"/>
  <c r="S50" i="28"/>
  <c r="U50" i="28" s="1"/>
  <c r="K50" i="29" s="1"/>
  <c r="K50" i="28"/>
  <c r="E50" i="36" l="1"/>
  <c r="E50" i="35"/>
  <c r="E50" i="34"/>
  <c r="E50" i="18"/>
  <c r="D40" i="36"/>
  <c r="D40" i="35"/>
  <c r="D40" i="34"/>
  <c r="E40" i="36"/>
  <c r="E40" i="35"/>
  <c r="E40" i="34"/>
  <c r="V40" i="28"/>
  <c r="M40" i="29" s="1"/>
  <c r="E40" i="18"/>
  <c r="G50" i="27"/>
  <c r="H50" i="27" s="1"/>
  <c r="H20" i="27"/>
  <c r="T20" i="28" l="1"/>
  <c r="J20" i="29" s="1"/>
  <c r="F20" i="29"/>
  <c r="F50" i="29"/>
  <c r="N50" i="27"/>
  <c r="H50" i="29" s="1"/>
  <c r="F40" i="36"/>
  <c r="F40" i="35"/>
  <c r="F40" i="34"/>
  <c r="T50" i="28"/>
  <c r="J50" i="29" s="1"/>
  <c r="M20" i="27"/>
  <c r="G20" i="29" s="1"/>
  <c r="D50" i="36" l="1"/>
  <c r="D50" i="35"/>
  <c r="D50" i="34"/>
  <c r="D50" i="18"/>
  <c r="D20" i="36"/>
  <c r="D20" i="35"/>
  <c r="D20" i="34"/>
  <c r="D20" i="18"/>
  <c r="D30" i="18"/>
  <c r="N20" i="27"/>
  <c r="H20" i="29" s="1"/>
  <c r="U20" i="28"/>
  <c r="K20" i="29" s="1"/>
  <c r="V50" i="28"/>
  <c r="M50" i="29" s="1"/>
  <c r="O20" i="27"/>
  <c r="O50" i="27"/>
  <c r="F50" i="36" l="1"/>
  <c r="F50" i="35"/>
  <c r="F50" i="34"/>
  <c r="F50" i="18"/>
  <c r="E20" i="36"/>
  <c r="E20" i="35"/>
  <c r="E20" i="34"/>
  <c r="E20" i="18"/>
  <c r="D40" i="18"/>
  <c r="E30" i="18"/>
  <c r="V20" i="28"/>
  <c r="M20" i="29" s="1"/>
  <c r="F20" i="36" l="1"/>
  <c r="F20" i="35"/>
  <c r="F20" i="34"/>
  <c r="F20" i="18"/>
  <c r="F40" i="18"/>
  <c r="F30" i="18"/>
  <c r="A10" i="28"/>
  <c r="B10" i="28"/>
  <c r="I33" i="5" a="1"/>
  <c r="I33" i="5" s="1"/>
  <c r="C10" i="29" l="1"/>
  <c r="I27" i="5" a="1"/>
  <c r="C10" i="36" l="1"/>
  <c r="C10" i="35"/>
  <c r="C10" i="34"/>
  <c r="I27" i="5"/>
  <c r="L12" i="28"/>
  <c r="L10" i="28"/>
  <c r="C11" i="28"/>
  <c r="C10" i="28"/>
  <c r="L10" i="27" l="1"/>
  <c r="I21" i="5"/>
  <c r="I22" i="5"/>
  <c r="M10" i="27" l="1"/>
  <c r="K10" i="27"/>
  <c r="C10" i="18"/>
  <c r="G10" i="29" l="1"/>
  <c r="R11" i="28"/>
  <c r="R12" i="28"/>
  <c r="R13" i="28"/>
  <c r="R14" i="28"/>
  <c r="R15" i="28"/>
  <c r="R16" i="28"/>
  <c r="R17" i="28"/>
  <c r="R18" i="28"/>
  <c r="R19" i="28"/>
  <c r="R10" i="28"/>
  <c r="J11" i="28"/>
  <c r="J12" i="28"/>
  <c r="J13" i="28"/>
  <c r="J14" i="28"/>
  <c r="J15" i="28"/>
  <c r="J16" i="28"/>
  <c r="J17" i="28"/>
  <c r="J18" i="28"/>
  <c r="J19" i="28"/>
  <c r="J10" i="28"/>
  <c r="K10" i="28" l="1"/>
  <c r="S10" i="28"/>
  <c r="U10" i="28" s="1"/>
  <c r="H10" i="27" l="1"/>
  <c r="O10" i="27" l="1"/>
  <c r="N10" i="27"/>
  <c r="H10" i="29" s="1"/>
  <c r="T10" i="28"/>
  <c r="V10" i="28" s="1"/>
  <c r="M10" i="29" s="1"/>
  <c r="E10" i="29"/>
  <c r="B10" i="29"/>
  <c r="A10" i="29"/>
  <c r="A10" i="36" l="1"/>
  <c r="A10" i="35"/>
  <c r="A10" i="34"/>
  <c r="B10" i="36"/>
  <c r="B10" i="35"/>
  <c r="B10" i="34"/>
  <c r="F10" i="36"/>
  <c r="F10" i="35"/>
  <c r="F10" i="34"/>
  <c r="B10" i="18"/>
  <c r="F10" i="18"/>
  <c r="A10" i="18"/>
  <c r="L10" i="29" l="1"/>
  <c r="K10" i="29" l="1"/>
  <c r="E10" i="36" l="1"/>
  <c r="E10" i="35"/>
  <c r="E10" i="34"/>
  <c r="E10" i="18"/>
  <c r="F10" i="29" l="1"/>
  <c r="J10" i="29" l="1"/>
  <c r="D10" i="36" l="1"/>
  <c r="D10" i="35"/>
  <c r="D10" i="34"/>
  <c r="D1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<sst xmlns="http://schemas.openxmlformats.org/spreadsheetml/2006/main" count="939" uniqueCount="475">
  <si>
    <t xml:space="preserve"> MAPA DE RIESGOS SIGCMA</t>
  </si>
  <si>
    <t>DEPENDENCIA (Unidad misional del CSJ o Unidad de la DEAJ o Seccional o CSJ en caso de despachos judiciales certificados)</t>
  </si>
  <si>
    <t>Unidad de Administración de Carrera Judicial</t>
  </si>
  <si>
    <t>PROCESO (indique el tipo de proceso si es Estratégico. Misional, Apoyo, Evaluación y Mejora y especifique el nombre del proceso)</t>
  </si>
  <si>
    <t>Estrategicos</t>
  </si>
  <si>
    <t>GESTIÓN PARA LA INTEGRACIÓN DE LISTAS DE ALTAS CORTES</t>
  </si>
  <si>
    <t>CONSEJO SUPERIOR DE LA JUDICATURA</t>
  </si>
  <si>
    <t>X</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</si>
  <si>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</si>
  <si>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</si>
  <si>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</si>
  <si>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</si>
  <si>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</si>
  <si>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</si>
  <si>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</si>
  <si>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</si>
  <si>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</si>
  <si>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</si>
  <si>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</si>
  <si>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</si>
  <si>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</si>
  <si>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</si>
  <si>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</si>
  <si>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</si>
  <si>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</si>
  <si>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</si>
  <si>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</si>
  <si>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</si>
  <si>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</si>
  <si>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GESTIÓN PARA LA INTEGRACIÓN DE LISTAS DE ALTAS CORTES (Proceso Estratégico)   ADMINISTRACIÓN DE CARRERA JUDICIAL (Proceso Misional)</t>
  </si>
  <si>
    <t xml:space="preserve">DEPENDENCIA ADMINISTRATIVA O JUDICIAL CERTIFICADA </t>
  </si>
  <si>
    <t>UNIDAD DE ADMNISTRACIÓN DE CARRERA JUDICIAL</t>
  </si>
  <si>
    <t>OBJETIVO DEL PROCESO</t>
  </si>
  <si>
    <t>MAPA DE PROCESOS CONSEJO SUPERIOR DE LA JUDICATURA</t>
  </si>
  <si>
    <t>PROCESOS DEPENDENCIA JUDICIALES CERTIFICADAS</t>
  </si>
  <si>
    <t>Conformar y enviar listas de candidatos que cumplan con los requisitos constitucionales de forma oportuna a la Corte Suprema de Justicia y Consejo de Estado para la provisión de las vacantes de Magistrados de estas Conformar y enviar listas de candidatos que cumplan con los requisitos constitucionales de forma oportuna a la Corte Suprema de Justicia y Consejo de Estado para la provisión de las vacantes de Magistrados de estas Corporaciones; dando cumplimiento en el marco del Sistema de Gestión de la Calidad, Medio Ambiente, Seguridad y Salud en el Trabajo y Antisoborno.</t>
  </si>
  <si>
    <t>N/A</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</si>
  <si>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</si>
  <si>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</si>
  <si>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</si>
  <si>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</si>
  <si>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</si>
  <si>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</si>
  <si>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</si>
  <si>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cargos de servidores públicos de alto nivel ( Cambios de Gobierno)</t>
  </si>
  <si>
    <t xml:space="preserve">Decreto 806 de 2020 del Ministerio de Justicia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 </t>
  </si>
  <si>
    <t>Asignación de facultades y competencias para reglamentar aspectos y temas relacionados con la administración de la carrera judicial.</t>
  </si>
  <si>
    <t>Reforma a Ley Estatutaria de Administración de Justicia</t>
  </si>
  <si>
    <t>Económicos y Financieros (disponibilidad de capital, liquidez, mercados financieros, desempleo, competencia)</t>
  </si>
  <si>
    <t xml:space="preserve">Incremento del Producto Interno Bruto  (PIB) que coadyuva a el crecimiento económico del país y viabilice  la asignación suficiente de recursos para la Rama Judicial </t>
  </si>
  <si>
    <t>No asignación  oportuna y suficiente de los recursos requeridos para el desarrollo de los proyectos.</t>
  </si>
  <si>
    <t>Sociales y culturales (cultura, religión, demografía, responsabilidad social, orden público)</t>
  </si>
  <si>
    <t>Interrupción del servicio de administrar justicia a causa del conflicto armado de la región.</t>
  </si>
  <si>
    <t xml:space="preserve">Incremento de la credibilidad y confianza en la administración de justicia al implementar y certificar sus Sistemas de Gestión. </t>
  </si>
  <si>
    <t>Interrupción del servicio de administrar Justicia a causa del Covid 19 y sus variantes.</t>
  </si>
  <si>
    <t>Interrupción del servicio de administrar justicia a causa de las huelgas y/o  marchas.</t>
  </si>
  <si>
    <t xml:space="preserve">Limitaciones en  la movilidad asociados a factores del orden público </t>
  </si>
  <si>
    <t xml:space="preserve">Afectaciones a la infraestructura física de las sedes Judiciales </t>
  </si>
  <si>
    <t>Tecnológicos (desarrollo digital, avances en tecnología, acceso a sistemas de información externos, gobierno en línea)</t>
  </si>
  <si>
    <t>Inseguridad Informática por ataques cibernéticos</t>
  </si>
  <si>
    <t>Marco regulatorio del  MINTICS, para la gobernanza, gobernalidad y transformación digital</t>
  </si>
  <si>
    <t>Legales y reglamentarios (estándares nacionales, internacionales, regulación)</t>
  </si>
  <si>
    <t>Normas expedidas que afecten el desarrollo y gestión de los procesos.</t>
  </si>
  <si>
    <t>Actualización del marco normativo</t>
  </si>
  <si>
    <t>Suspensión, aplazamiento o nulidad del procedimiento o reglamentación de los procesos de selección, concursos de méritos, calificación de servicios, traslados, estímulos y distinciones como consecuencia de una decisión judicial.</t>
  </si>
  <si>
    <t>Ambientales (emisiones y residuos, energía, catástrofes naturales, desarrollo sostenible)</t>
  </si>
  <si>
    <t>Fenómenos naturales (Inundación, quema de bosques, sismo, vendavales, epidemias y plagas).</t>
  </si>
  <si>
    <t>Aumento de los Impactos ambientales negativos de la Pandemia por Contagio de la Covid 19 y sus variantes .</t>
  </si>
  <si>
    <t>Inadecuada disposición de residuos e inservibles acordes con la legislación ambiental en la materia acorde con las políticas del Gobierno Nacional  y Local</t>
  </si>
  <si>
    <t>Emergencias ambientales externas que impacten directamente las instalaciones de la entidad</t>
  </si>
  <si>
    <t xml:space="preserve">CONTEXTO INTERNO </t>
  </si>
  <si>
    <t xml:space="preserve">DEBILIDADES (Factores específicos) </t>
  </si>
  <si>
    <t>FORTALEZAS(Factores específicos)</t>
  </si>
  <si>
    <t>Estratégicos (direccionamiento estratégico, planeación institucional, liderazgo, trabajo en equipo)</t>
  </si>
  <si>
    <t>No realización del plan de acción, matriz de riesgos, informe de revisión de revisión y los demás documentos del SIGCMA conforme a los lineamientos establecidos desde el despacho de la Magistrada Líder del SIGCMA y la Coordinación Nacional del SIGCMA</t>
  </si>
  <si>
    <t>Contar con el Plan Sectorial de Desarrollo de la Rama Judicial/ Contar con el Plan de Acción.</t>
  </si>
  <si>
    <t>Demora en  el envío oportuno del plan de acción, matriz de riesgos, revisión por la dirección y los demás documentos del SIGCMA a la Coordinación Nacional  para su publicación</t>
  </si>
  <si>
    <t>Socialización de buenas prácticas de la gestión de calidad  en el contexto internacional a través de la CICAJ.</t>
  </si>
  <si>
    <t xml:space="preserve">Debilidad en el  seguimiento y evaluación trimestral a los documentos de SIGCMA. </t>
  </si>
  <si>
    <t>Definición de roles y responsabilidades de los  líderes de proceso, para el funcionamiento del SIGCMA.</t>
  </si>
  <si>
    <t>Falta de socialización e implementación de estrategias con las dependencias para fomentar el trabajo colaborativo para la implementación del Plan Estratégico de Transformación Digital de la Rama Judicial (PETD)</t>
  </si>
  <si>
    <t>Contar con la actualización de la Norma Técnica de Calidad  NTC 6256:2021 y GTC 286:2021</t>
  </si>
  <si>
    <t>El compromiso de la Alta Dirección y de los líderes de proceso, para ampliar, mantener y mejora el SIGCMA</t>
  </si>
  <si>
    <t xml:space="preserve">La participación activa en Encuentro nacional e internacional del SIGCMA y en las actividades programadas. </t>
  </si>
  <si>
    <t>Recursos financieros (presupuesto de funcionamiento, recursos de inversión</t>
  </si>
  <si>
    <t>Recursos insuficientes para atender el Plan de necesidades planificadas</t>
  </si>
  <si>
    <t>Ejecución de los recursos asignados.</t>
  </si>
  <si>
    <t>Personal (competencia del personal, disponibilidad, suficiencia, seguridad y salud en el trabajo)</t>
  </si>
  <si>
    <t>Carencia de recurso humano necesario para responder con las funciones misional y estratégica de la Unidad.</t>
  </si>
  <si>
    <t>Personal idóneo y competente para el desarrollo de las funciones estratégica y misional asignada a la Unidad.</t>
  </si>
  <si>
    <t>Debilidad en los procesos de inducción y reinducción de los Servidores Judiciales</t>
  </si>
  <si>
    <t>Programación de actividades para el fortalecimiento de las competencias.</t>
  </si>
  <si>
    <t>Debilidad en el Desarrollo de competencias propias para el desarrollo de las actividades  de las funciones misional y estratégica asignadas a la Unidad.</t>
  </si>
  <si>
    <t>Capacitación en habilidades emocionales y organización del trabajo con apoyo en la ARL.</t>
  </si>
  <si>
    <t>Incremento de los servidores Judiciales en carrera</t>
  </si>
  <si>
    <t>Capacitaciones internas líderadas por la Coordinación Nacional del SIGCMA en materia ambiental, gestión de conocimiento para gestión del cambio, transformación digital, Riesgos, entre otros, denominados el día SIGCMA y día Ambiental</t>
  </si>
  <si>
    <t>Actualización de la plataforma estratégica para responder a los cambios  normativos y legales</t>
  </si>
  <si>
    <t xml:space="preserve">Mejor prestación del servicio  debido a la   implementación de los protocolos de bioseguridad definidos por la Rama Judicial </t>
  </si>
  <si>
    <t>Proceso (capacidad, diseño, ejecución, proveedores, entradas, salidas, gestión del conocimiento)</t>
  </si>
  <si>
    <t xml:space="preserve">Resistencia al cambio para la implementación de la gestión de conocimiento para la gestión del cambio  en lo relativo al SIGCMA, a modelos de gestión, implementación de PETD, ambiental, seguridad informática, normas antisoborno, normas de bioseguridad etc.  </t>
  </si>
  <si>
    <t>Falta de tiempo para acceder a la formación  de alto interés, tales como gestión documental, digitalización, seguridad de  la información, entre otros.</t>
  </si>
  <si>
    <t xml:space="preserve">Tecnológicos </t>
  </si>
  <si>
    <t>Carencia en la cobertura de la plataforma tecnológica a nivel de la Unidad, así como de la Seccional.</t>
  </si>
  <si>
    <t>Accesibilidad a nuevas herramientas virtuales, que facilitan el acceso a la información, la optimización del tiempo y contribuyen a la disminución de los consumos de papel</t>
  </si>
  <si>
    <t>Falta de apropiación y aplicación de herramientas y avances tecnológicos.</t>
  </si>
  <si>
    <t xml:space="preserve">Capacitación para el uso de herramientas tecnológicas  </t>
  </si>
  <si>
    <t>Carencia de formación en tecnologías de la información y la comunicación aplicadas al desarrollo de la gestión misionales y estratégica de la Unidad estableciendo las diferencias entre Transformación digital, digitalización, expediente digital y estrategias para la digitalización.</t>
  </si>
  <si>
    <t>Fallas en la conectividad para la realización de las actividades propias del proceso.</t>
  </si>
  <si>
    <t>Carencia de software de gestión para el manejo integral de la información.</t>
  </si>
  <si>
    <t>Deficiente servicio de internet y baja capacidad en el ancho de banda.</t>
  </si>
  <si>
    <t>Equipos obsoletos para la gestión propia del proceso</t>
  </si>
  <si>
    <t>Deficiencia en el  mantenimiento de la página web de la Rama Judicial</t>
  </si>
  <si>
    <t xml:space="preserve">Documentación (actualización, coherencia, aplicabilidad) </t>
  </si>
  <si>
    <t>Desarrollo de estrategias para la socialización e implementación de las Tablas de Retención Documental.</t>
  </si>
  <si>
    <t>Formatos estandarizados impartidos  desde la Coordinación Nacional del SIGCMA para la mejor prestación del servicio.</t>
  </si>
  <si>
    <t>Micrositio de fácil acceso a los documentos propios del Sistema Integrado de Gestión y Control de la Calidad y el Medio Ambiente.</t>
  </si>
  <si>
    <t>Infraestructura física (suficiencia, comodidad)</t>
  </si>
  <si>
    <t>Insuficiencia de espacio y puestos de trabajo.</t>
  </si>
  <si>
    <t>En respuesta del plan de infraestructura se ha  venido  trabajando para contar con modernas instalaciones de la Unidad, los  Consejos Seccionales de la Judicatura y  Direcciones Seccional de Administración Judicial.</t>
  </si>
  <si>
    <t xml:space="preserve">Contar con  sede propia para mejorar la prestación del servicio </t>
  </si>
  <si>
    <t>Elementos de trabajo (papel, equipos, herramientas)</t>
  </si>
  <si>
    <t>Uso adecuado de los elementos de trabajo.</t>
  </si>
  <si>
    <t>Comunicación Interna (canales utilizados y su efectividad, flujo de la información necesaria para el desarrollo de las actividades)</t>
  </si>
  <si>
    <t xml:space="preserve">Canales de información insuficiente , con bandas de ancha limitadas </t>
  </si>
  <si>
    <t>Uso adecuado del micrositio asignado a la Unidad o al Consejo Seccional de la Judicatura</t>
  </si>
  <si>
    <t>Uso adecuado de los correos electrónicos.</t>
  </si>
  <si>
    <t>Uso adecuado del aplicativo SIGOBIUS</t>
  </si>
  <si>
    <t>Falta de capacitación del Plan de Gestión Ambiental que aplica para la Rama Judicial Acuerdo PSAA14-10160</t>
  </si>
  <si>
    <t>Disminución significativa en el consumo de servicios públicos por efecto de la aplicación del aforo en las sedes judiciales </t>
  </si>
  <si>
    <t>Ausencia de indicadores ambientales establecidos en los programas de gestión del Acuerdo PSAA14-10160</t>
  </si>
  <si>
    <t>Disminución en el uso de papel, toners y demás elementos de oficina al implementar el uso de medios tecnológicos.</t>
  </si>
  <si>
    <t>Participación virtual es los espacios  de sensibilización ambiental, como el Día Ambiental.</t>
  </si>
  <si>
    <t>Baja implementación en sistemas ahorradores de agua en baños</t>
  </si>
  <si>
    <t>Contar con la certificación operaciones bioseguras: Sellos de bioseguridad huella de confianza</t>
  </si>
  <si>
    <t>Falta en la separación adecuada de residuos en la fuente </t>
  </si>
  <si>
    <t>Formación de Auditores en la Norma NTC ISO 14001:2015 y en la Norma Técnica de la Rama Judicial NTC 6256 :2018</t>
  </si>
  <si>
    <t>Implementación de buenas practicas tendientes a la protección del medio ambiente.</t>
  </si>
  <si>
    <t>Uso adecuado del micrositio asignado al Consejo Seccional de la Judicatura</t>
  </si>
  <si>
    <t>Uso adecuado de los correos electrónicos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</si>
  <si>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</si>
  <si>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</si>
  <si>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</si>
  <si>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</si>
  <si>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</si>
  <si>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</si>
  <si>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</si>
  <si>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</si>
  <si>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</si>
  <si>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</si>
  <si>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</si>
  <si>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</si>
  <si>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</si>
  <si>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</si>
  <si>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</si>
  <si>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</si>
  <si>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</si>
  <si>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</si>
  <si>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</si>
  <si>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Consolidar y ampliar la cobertura del sistema de carrera judicial para fortalecer el sistema judicial a nivel nacional con el ingreso por méritos. </t>
  </si>
  <si>
    <t>2,3,4,5,6,9,11,12, 13,14,15,16</t>
  </si>
  <si>
    <t>2,3,4,6</t>
  </si>
  <si>
    <t>31,5,11,12,14,15,16,17,18,21</t>
  </si>
  <si>
    <t>1,5,8,9,12,14,15,16,17,18,19,20,21,22,23,24</t>
  </si>
  <si>
    <t>Plan de acción</t>
  </si>
  <si>
    <t xml:space="preserve">Diseñar, estructurar, imprimir, aplicar, custodiar y entregar resultados de las pruebas de conocimientos, competencias, aptitudes y/o habilidades y psicotécnicas, para los cargos de empleados de carrera de los Consejos Superior y Seccionales de la Judicatura, Direcciones Ejecutiva y Seccionales de Administración Judicial. </t>
  </si>
  <si>
    <t>2,3,4,5,6,9,11,12, 13,14</t>
  </si>
  <si>
    <t>5,11,14,15,16, 17,18,21,22</t>
  </si>
  <si>
    <t>21,5,8,15,22,23,24</t>
  </si>
  <si>
    <t>Diseñar, estructurar, imprimir, aplicar, custodiar y entregar resultados de las pruebas de conocimientos, competencias, aptitudes y/o habilidades y psicotécnicas, para los cargos de empleados de carrera de Altas Cortes.</t>
  </si>
  <si>
    <t>5,11,14,17,18</t>
  </si>
  <si>
    <t>1,5,8,15,22,23,24</t>
  </si>
  <si>
    <t>Desarrollo de procesos de sensibilización, capacitación en materia de gestión pública, cambio o actualización de legislación y normatividad que afecte a la Rama Judicial</t>
  </si>
  <si>
    <t xml:space="preserve">1,2,3,7,8,9,10,11, 12,14,16,17 </t>
  </si>
  <si>
    <t>1,2,3,4,5,6</t>
  </si>
  <si>
    <t>1,2,3,4,5,6,7,8,9, 10,13,19,20,21,22,23,24,25</t>
  </si>
  <si>
    <t>2,3,4,6,9,10,11,13,14,15,16,17,18,19,20,25,26,27,28,29,30</t>
  </si>
  <si>
    <t>Gestionar los recursos necesarios para el cumplimiento de las funciones estratégica y misional de la Unidad.</t>
  </si>
  <si>
    <t>7,21,26</t>
  </si>
  <si>
    <t xml:space="preserve">Plan de acción </t>
  </si>
  <si>
    <t xml:space="preserve"> </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</si>
  <si>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</si>
  <si>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</si>
  <si>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</si>
  <si>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</si>
  <si>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</si>
  <si>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</si>
  <si>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</si>
  <si>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</si>
  <si>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</si>
  <si>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</si>
  <si>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</si>
  <si>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</si>
  <si>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</si>
  <si>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</si>
  <si>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</si>
  <si>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</si>
  <si>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</si>
  <si>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</si>
  <si>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</si>
  <si>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</si>
  <si>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</si>
  <si>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</si>
  <si>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</si>
  <si>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</si>
  <si>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</si>
  <si>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</si>
  <si>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</si>
  <si>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</si>
  <si>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</si>
  <si>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</si>
  <si>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</si>
  <si>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</si>
  <si>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</si>
  <si>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</si>
  <si>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</si>
  <si>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</si>
  <si>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</si>
  <si>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</si>
  <si>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</si>
  <si>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</si>
  <si>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</si>
  <si>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</si>
  <si>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</si>
  <si>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</si>
  <si>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</si>
  <si>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</si>
  <si>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</si>
  <si>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</si>
  <si>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</si>
  <si>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</si>
  <si>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</si>
  <si>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</si>
  <si>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</si>
  <si>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</si>
  <si>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</si>
  <si>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</si>
  <si>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</si>
  <si>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</si>
  <si>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</si>
  <si>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</si>
  <si>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</si>
  <si>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</si>
  <si>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</si>
  <si>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</si>
  <si>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</si>
  <si>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</si>
  <si>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</si>
  <si>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</si>
  <si>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</si>
  <si>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</si>
  <si>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</si>
  <si>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</si>
  <si>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</si>
  <si>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</si>
  <si>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Gestión para la Integración de Listas de Altas Cortes</t>
  </si>
  <si>
    <t>Objetivo:</t>
  </si>
  <si>
    <t>Conformar y enviar listas de candidatos que cumplan con los requisitos constitucionales de forma oportuna a la Corte Suprema de Justicia y Consejo de Estado para la provisión de las vacantes de Magistrados de estas Corporaciones; dando cumplimiento en el marco del Sistema de Gestión de la Calidad, Medio Ambiente, Seguridad y Salud en el Trabajo y Antisoborno.</t>
  </si>
  <si>
    <t>Alcance:</t>
  </si>
  <si>
    <t xml:space="preserve">Nivel Central </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</si>
  <si>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</si>
  <si>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</si>
  <si>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</si>
  <si>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</si>
  <si>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</si>
  <si>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</si>
  <si>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</si>
  <si>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</si>
  <si>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</si>
  <si>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</si>
  <si>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</si>
  <si>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</si>
  <si>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</si>
  <si>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</si>
  <si>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</si>
  <si>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</si>
  <si>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materiliza el riesgo? </t>
  </si>
  <si>
    <t>IMPACTO</t>
  </si>
  <si>
    <t>CALIFICACION DEL RIESGO</t>
  </si>
  <si>
    <t xml:space="preserve">Inoportunidad en el envio de listas de candidatos. </t>
  </si>
  <si>
    <t xml:space="preserve">No remisión oportuna de las listas de candidatos a la Corte Suprema de Justicia y Consejo de estado para la provisión de vacantes de Magistrados de estas Corporaciones. </t>
  </si>
  <si>
    <t>1. Falta de quórum decisorio para la conformación de las listas.</t>
  </si>
  <si>
    <t>Afectación de reputacion,imagén,  credibilidad, satisfacción de usuarios y PI</t>
  </si>
  <si>
    <t xml:space="preserve">De la entidad, seccional, despachos a nivel local o municipal </t>
  </si>
  <si>
    <t xml:space="preserve">2. Demora en la entrega de documentos de los aspirantes </t>
  </si>
  <si>
    <t>3. Errores en el registro de información por parte de los aspirantes.</t>
  </si>
  <si>
    <t xml:space="preserve">Incumplimiento de los  términos de ley en la atención  de los requerimientos de la ciudadania </t>
  </si>
  <si>
    <t>Responder los requerimiento o solicitudes de los ciudadanos fuera de los tiempos establecidos por Ley o los ofrecidos por la Entidad para los trámites a su cargo.</t>
  </si>
  <si>
    <t>1. Insuficiente planta de personal para adelantar los procesos y actividades relacionadas con los procesos de administración de la carrera judicial y la gestión para la integración de Altas Cortes.</t>
  </si>
  <si>
    <t>Interrupción o afectación en la prestación del servicio judicial</t>
  </si>
  <si>
    <t xml:space="preserve">Entre  0 a 48 horas habiles al año </t>
  </si>
  <si>
    <t xml:space="preserve">2. Problemas de conectividad. </t>
  </si>
  <si>
    <t>Incumplimiento de las metas establecidas</t>
  </si>
  <si>
    <t>Incumplimiento del 20% de los indicadores del proceso</t>
  </si>
  <si>
    <t>3. Alto volumen de requerimientos</t>
  </si>
  <si>
    <t xml:space="preserve">Recibir dádivas o beneficios a nombre propio o de terceros para seleccionar  o, rechazar aspirantes   sin la observancia de los  requisitos legales o asignar puntajes erróneos </t>
  </si>
  <si>
    <t>Se efectúan  y comunican resultados de los procesos en los cuales se seleccionan aspirantes que no cumplen con los requisitos , o se rechazan aspirantes que cumplen o se entregan puntajes con información  que no coincide con los resultados obtenidos.</t>
  </si>
  <si>
    <t>1. Insuficientes programas de capacitación para la toma de conciencia debido al desconocimiento de la ley antisoborno (ISO 37001:2016), Plan Anticorrupción y  de los  valores y principios propios de la entidad.</t>
  </si>
  <si>
    <t>Muy Baja - 1</t>
  </si>
  <si>
    <t xml:space="preserve">De la entidad y sector justicia a nivel nacional </t>
  </si>
  <si>
    <t>2. Desconocimiento y no aplicación del Código de Ética y Buen Gobierno.</t>
  </si>
  <si>
    <t>3. Carencia de compromiso  y transparencia de los servidores judiciales</t>
  </si>
  <si>
    <t>4. Deficiencia de  controles en el trámite  de los documentos</t>
  </si>
  <si>
    <t xml:space="preserve">5. Aplicación no adecuada  de los procedimientos de control </t>
  </si>
  <si>
    <t>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sanciones, observaciones y/o anotaciones de carácter disciplinario.)</t>
  </si>
  <si>
    <t xml:space="preserve">Cuando se influye de manera inadecuada o se induce a un trato favorable o desfavorable para determinar que aspirantes deben ser admitidos o rechazados en los procesos de selección para la integración de listas de Altas Cortes, prevaleciendo criterios subjetivos de conveniencia o intereses particulares
 </t>
  </si>
  <si>
    <t>1. Falta de ética de los servidores públicos (Debilidades en principios y valores)</t>
  </si>
  <si>
    <t>2. Falta de ética de terceros interesados  (Debilidades principios y valores)</t>
  </si>
  <si>
    <t>3. Debilidades en los controles en la revisión de la información para integración de listas de candidatos para Altas Cortes.</t>
  </si>
  <si>
    <t xml:space="preserve">PARA LOS RIESGOS DE CORRUPCIÓN POR POLÍTICA EL IMPACTO SIEMPRE SERÁ MAYOR O CATASTRÓFICO Y SU REDACCIÓN  DEBE CONSERVAR EL MODELO PROPUESTO </t>
  </si>
  <si>
    <t>Ofrecer, prometer, entregar, aceptar o solicitar una ventaja indebida  para compartir, obtener y/o divulgar información reservada o privelegiada de los aspirantes y de la entidad en cualquier etapa del proceso de selección, en beneficio de un interés personal o de un tercero.</t>
  </si>
  <si>
    <t>Cuando por  interés indebido propio o de un tercero se influye en el proceso de selección para la integral de listas de Altas Cortes que se divulgue información parcial o especifica relacionada con el contenido y confidencialidad de información  reservada o personal de uno o varios aspirantes, que conlleven la modificación inadecuada de resultados y favorecimiento de aspirantes.</t>
  </si>
  <si>
    <t>3. Debilidades en los controles del procedimiento de integración de listas de candidatos para Altas Cortes.</t>
  </si>
  <si>
    <t xml:space="preserve">MATRIZ DE RIESGOS </t>
  </si>
  <si>
    <t>Nivel Central</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</si>
  <si>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</si>
  <si>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</si>
  <si>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</si>
  <si>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</si>
  <si>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</si>
  <si>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</si>
  <si>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</si>
  <si>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</si>
  <si>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</si>
  <si>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</si>
  <si>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</si>
  <si>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</si>
  <si>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</si>
  <si>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</si>
  <si>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</si>
  <si>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</si>
  <si>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El Coordinador xxxxx (cargo)  realiza monitoreos ( qué hace)  en cada concurso  (periodicidad)   de los resultados ( cómo lo hace).  Si el aspirante  no  cumple con los estándares establecidos (desviación) se registra  en xxxxxxxxx. Se conservan los registros de evaluaciones (evidencias).</t>
  </si>
  <si>
    <t>NO</t>
  </si>
  <si>
    <t>SI</t>
  </si>
  <si>
    <t>Mayor - 4</t>
  </si>
  <si>
    <t>Alto  - 4</t>
  </si>
  <si>
    <t>Realización de programas de formación, capacitación y sensibilización en temas de probidad y ética de lo público</t>
  </si>
  <si>
    <t>Acciones de respuesta ante noticias que afectan la imagen de la entidad</t>
  </si>
  <si>
    <t xml:space="preserve">Socialización constante del SGAS del CSJ  </t>
  </si>
  <si>
    <t>Realización de revisión sobre el cumplimiento de requisitos a los aspirantes para la conformación de listas de Altas Cortes.</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</si>
  <si>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</si>
  <si>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</si>
  <si>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</si>
  <si>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</si>
  <si>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</si>
  <si>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</si>
  <si>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</si>
  <si>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</si>
  <si>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</si>
  <si>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</si>
  <si>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</si>
  <si>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</si>
  <si>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</si>
  <si>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</si>
  <si>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</si>
  <si>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</si>
  <si>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</si>
  <si>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</si>
  <si>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</si>
  <si>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</si>
  <si>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</si>
  <si>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</si>
  <si>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</si>
  <si>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</si>
  <si>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</si>
  <si>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</si>
  <si>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</si>
  <si>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</si>
  <si>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</si>
  <si>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</si>
  <si>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</si>
  <si>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</si>
  <si>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</si>
  <si>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</si>
  <si>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</si>
  <si>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</si>
  <si>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</si>
  <si>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</si>
  <si>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</si>
  <si>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</si>
  <si>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</si>
  <si>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Afectación Económica</t>
  </si>
  <si>
    <t>Moderado</t>
  </si>
  <si>
    <t xml:space="preserve">De la entidad, seccional, despachos a nivel departamental </t>
  </si>
  <si>
    <t>Mayor</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</si>
  <si>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</si>
  <si>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</si>
  <si>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</si>
  <si>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</si>
  <si>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</si>
  <si>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</si>
  <si>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</si>
  <si>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</si>
  <si>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</si>
  <si>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</si>
  <si>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</si>
  <si>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</si>
  <si>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</si>
  <si>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</si>
  <si>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</si>
  <si>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</si>
  <si>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</si>
  <si>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</si>
  <si>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</si>
  <si>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</si>
  <si>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</si>
  <si>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</si>
  <si>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</si>
  <si>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</si>
  <si>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</si>
  <si>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</si>
  <si>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</si>
  <si>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</si>
  <si>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</si>
  <si>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</si>
  <si>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</si>
  <si>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</si>
  <si>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</si>
  <si>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</si>
  <si>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</si>
  <si>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</si>
  <si>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</si>
  <si>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</si>
  <si>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</si>
  <si>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</si>
  <si>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</si>
  <si>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</si>
  <si>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</si>
  <si>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</si>
  <si>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</si>
  <si>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</si>
  <si>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</si>
  <si>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</si>
  <si>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</si>
  <si>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</si>
  <si>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</si>
  <si>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</si>
  <si>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</si>
  <si>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</si>
  <si>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</si>
  <si>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</si>
  <si>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</si>
  <si>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</si>
  <si>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</si>
  <si>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</si>
  <si>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</si>
  <si>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</si>
  <si>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</si>
  <si>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</si>
  <si>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</si>
  <si>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</si>
  <si>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</si>
  <si>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</si>
  <si>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</si>
  <si>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</si>
  <si>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</si>
  <si>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</si>
  <si>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</si>
  <si>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</si>
  <si>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</si>
  <si>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</si>
  <si>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</si>
  <si>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</si>
  <si>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</si>
  <si>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</si>
  <si>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</si>
  <si>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</si>
  <si>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</si>
  <si>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</si>
  <si>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</si>
  <si>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</si>
  <si>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</si>
  <si>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</si>
  <si>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ANÁLISIS DEL RESULTADO FINAL 
2 TRIMESTRE</t>
  </si>
  <si>
    <t>ANÁLISIS DEL RESULTADO FINAL 
3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</si>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</sst>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6">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4"/>
      <color theme="1"/>
      <name val="Calibri"/>
      <family val="2"/>
      <scheme val="minor"/>
    </font>
    <font>
      <sz val="14"/>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1"/>
      <color theme="0" tint="-0.249977111117893"/>
      <name val="Calibri"/>
      <family val="2"/>
      <scheme val="minor"/>
    </font>
    <font>
      <sz val="9"/>
      <color theme="1"/>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b/>
      <sz val="8"/>
      <color rgb="FF000000"/>
      <name val="Times New Roman"/>
      <family val="1"/>
    </font>
    <font>
      <b/>
      <sz val="8"/>
      <color rgb="FF767171"/>
      <name val="Times New Roman"/>
      <family val="1"/>
    </font>
    <font>
      <sz val="11"/>
      <color theme="1"/>
      <name val="Azo Sans Medium"/>
    </font>
    <font>
      <sz val="16"/>
      <color theme="1"/>
      <name val="Azo Sans Medium"/>
    </font>
    <font>
      <sz val="10"/>
      <color theme="0"/>
      <name val="Arial"/>
      <family val="2"/>
    </font>
    <font>
      <b/>
      <sz val="10"/>
      <color rgb="FF004D6D"/>
      <name val="Arial"/>
      <family val="2"/>
    </font>
    <font>
      <b/>
      <sz val="10"/>
      <color theme="0" tint="-4.9989318521683403E-2"/>
      <name val="Arial"/>
      <family val="2"/>
    </font>
    <font>
      <sz val="10"/>
      <color rgb="FF004D6D"/>
      <name val="Arial"/>
      <family val="2"/>
    </font>
    <font>
      <sz val="11"/>
      <color rgb="FF004D6D"/>
      <name val="Azo Sans Medium"/>
    </font>
    <font>
      <sz val="11"/>
      <color rgb="FF595959"/>
      <name val="Azo Sans Light"/>
    </font>
    <font>
      <sz val="11"/>
      <color rgb="FF004D6D"/>
      <name val="Arial"/>
      <family val="2"/>
    </font>
    <font>
      <sz val="11"/>
      <color rgb="FF595959"/>
      <name val="Arial"/>
      <family val="2"/>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0" tint="-0.24994659260841701"/>
        <bgColor indexed="64"/>
      </patternFill>
    </fill>
    <fill>
      <patternFill patternType="solid">
        <fgColor rgb="FF0084B6"/>
        <bgColor indexed="64"/>
      </patternFill>
    </fill>
    <fill>
      <patternFill patternType="solid">
        <fgColor rgb="FF4DC0E3"/>
        <bgColor indexed="64"/>
      </patternFill>
    </fill>
  </fills>
  <borders count="130">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dashed">
        <color theme="9" tint="-0.24994659260841701"/>
      </left>
      <right style="dashed">
        <color theme="9" tint="-0.24994659260841701"/>
      </right>
      <top style="thick">
        <color theme="0"/>
      </top>
      <bottom/>
      <diagonal/>
    </border>
    <border>
      <left style="dashed">
        <color theme="9" tint="-0.24994659260841701"/>
      </left>
      <right style="dashed">
        <color theme="9" tint="-0.24994659260841701"/>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diagonal/>
    </border>
    <border>
      <left style="dotted">
        <color rgb="FF4DC0E3"/>
      </left>
      <right style="dotted">
        <color rgb="FF4DC0E3"/>
      </right>
      <top/>
      <bottom style="dotted">
        <color rgb="FF4DC0E3"/>
      </bottom>
      <diagonal/>
    </border>
    <border>
      <left style="thin">
        <color indexed="64"/>
      </left>
      <right style="medium">
        <color indexed="64"/>
      </right>
      <top style="thin">
        <color indexed="64"/>
      </top>
      <bottom/>
      <diagonal/>
    </border>
    <border>
      <left style="medium">
        <color indexed="64"/>
      </left>
      <right/>
      <top style="thick">
        <color theme="0"/>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s>
  <cellStyleXfs count="5">
    <xf numFmtId="0" fontId="0" fillId="0" borderId="0"/>
    <xf numFmtId="0" fontId="8" fillId="0" borderId="0"/>
    <xf numFmtId="0" fontId="9" fillId="0" borderId="0"/>
    <xf numFmtId="43" fontId="42" fillId="0" borderId="0" applyFont="0" applyFill="0" applyBorder="0" applyAlignment="0" applyProtection="0"/>
    <xf numFmtId="9" fontId="42" fillId="0" borderId="0" applyFont="0" applyFill="0" applyBorder="0" applyAlignment="0" applyProtection="0"/>
  </cellStyleXfs>
  <cellXfs count="593">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24" fillId="0" borderId="0" xfId="0" applyFont="1" applyAlignment="1">
      <alignment horizontal="center"/>
    </xf>
    <xf numFmtId="0" fontId="24" fillId="0" borderId="0" xfId="0" applyFont="1" applyAlignment="1">
      <alignment horizontal="left"/>
    </xf>
    <xf numFmtId="0" fontId="25" fillId="0" borderId="0" xfId="0" applyFont="1" applyAlignment="1">
      <alignment horizontal="center"/>
    </xf>
    <xf numFmtId="0" fontId="18" fillId="3" borderId="0" xfId="0" applyFont="1" applyFill="1"/>
    <xf numFmtId="0" fontId="11" fillId="3" borderId="0" xfId="0" applyFont="1" applyFill="1"/>
    <xf numFmtId="0" fontId="32" fillId="3" borderId="0" xfId="0" applyFont="1" applyFill="1"/>
    <xf numFmtId="0" fontId="32"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7" fillId="0" borderId="0" xfId="0" applyFont="1" applyAlignment="1" applyProtection="1">
      <alignment horizontal="center" vertical="center"/>
      <protection locked="0"/>
    </xf>
    <xf numFmtId="0" fontId="33" fillId="0" borderId="0" xfId="0" applyFont="1"/>
    <xf numFmtId="0" fontId="13" fillId="0" borderId="0" xfId="0" applyFont="1"/>
    <xf numFmtId="0" fontId="0" fillId="0" borderId="0" xfId="0" applyProtection="1">
      <protection locked="0"/>
    </xf>
    <xf numFmtId="0" fontId="39" fillId="16" borderId="38" xfId="0" applyFont="1" applyFill="1" applyBorder="1" applyAlignment="1" applyProtection="1">
      <alignment horizontal="center" vertical="center" textRotation="90"/>
      <protection locked="0"/>
    </xf>
    <xf numFmtId="0" fontId="40" fillId="4" borderId="38" xfId="0" applyFont="1" applyFill="1" applyBorder="1" applyAlignment="1">
      <alignment horizontal="center" vertical="center" wrapText="1"/>
    </xf>
    <xf numFmtId="0" fontId="33" fillId="17" borderId="0" xfId="0" applyFont="1" applyFill="1"/>
    <xf numFmtId="0" fontId="13" fillId="3" borderId="0" xfId="0" applyFont="1" applyFill="1" applyAlignment="1" applyProtection="1">
      <alignment vertical="center"/>
      <protection locked="0"/>
    </xf>
    <xf numFmtId="0" fontId="37" fillId="3" borderId="0" xfId="0" applyFont="1" applyFill="1" applyAlignment="1" applyProtection="1">
      <alignment horizontal="center" vertical="center"/>
      <protection locked="0"/>
    </xf>
    <xf numFmtId="0" fontId="33" fillId="3" borderId="0" xfId="0" applyFont="1" applyFill="1"/>
    <xf numFmtId="0" fontId="13" fillId="3" borderId="0" xfId="0" applyFont="1" applyFill="1"/>
    <xf numFmtId="0" fontId="39" fillId="4" borderId="38" xfId="0" applyFont="1" applyFill="1" applyBorder="1" applyAlignment="1" applyProtection="1">
      <alignment horizontal="center" vertical="center" wrapText="1"/>
      <protection locked="0"/>
    </xf>
    <xf numFmtId="0" fontId="31" fillId="4" borderId="0" xfId="0" applyFont="1" applyFill="1" applyAlignment="1">
      <alignment vertical="center"/>
    </xf>
    <xf numFmtId="0" fontId="31"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31" fillId="4" borderId="10" xfId="0" applyFont="1" applyFill="1" applyBorder="1" applyAlignment="1">
      <alignment horizontal="left" vertical="center"/>
    </xf>
    <xf numFmtId="0" fontId="31" fillId="4" borderId="10" xfId="0" applyFont="1" applyFill="1" applyBorder="1" applyAlignment="1">
      <alignment vertical="center"/>
    </xf>
    <xf numFmtId="0" fontId="31" fillId="4" borderId="37" xfId="0" applyFont="1" applyFill="1" applyBorder="1" applyAlignment="1">
      <alignment vertical="center"/>
    </xf>
    <xf numFmtId="0" fontId="31" fillId="4" borderId="36" xfId="0" applyFont="1" applyFill="1" applyBorder="1" applyAlignment="1">
      <alignment vertical="center"/>
    </xf>
    <xf numFmtId="0" fontId="1" fillId="3" borderId="34" xfId="0" applyFont="1" applyFill="1" applyBorder="1" applyAlignment="1">
      <alignment horizontal="center" vertical="center"/>
    </xf>
    <xf numFmtId="0" fontId="31" fillId="4" borderId="56"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0" fontId="4" fillId="4" borderId="64"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4"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6" xfId="0" applyFont="1" applyFill="1" applyBorder="1" applyAlignment="1">
      <alignment horizontal="center" vertical="center" textRotation="90" wrapText="1"/>
    </xf>
    <xf numFmtId="0" fontId="4" fillId="4" borderId="67" xfId="0" applyFont="1" applyFill="1" applyBorder="1" applyAlignment="1">
      <alignment horizontal="center" vertical="center" textRotation="90" wrapText="1"/>
    </xf>
    <xf numFmtId="0" fontId="46" fillId="0" borderId="0" xfId="0" applyFont="1" applyAlignment="1">
      <alignment horizontal="center" vertical="center"/>
    </xf>
    <xf numFmtId="0" fontId="47" fillId="0" borderId="0" xfId="0" applyFont="1" applyAlignment="1">
      <alignment horizontal="center" vertical="center" wrapText="1"/>
    </xf>
    <xf numFmtId="0" fontId="48" fillId="6" borderId="0" xfId="0" applyFont="1" applyFill="1" applyAlignment="1">
      <alignment horizontal="center" vertical="center" wrapText="1" readingOrder="1"/>
    </xf>
    <xf numFmtId="0" fontId="49" fillId="3" borderId="0" xfId="0" applyFont="1" applyFill="1"/>
    <xf numFmtId="0" fontId="48" fillId="6" borderId="32" xfId="0" applyFont="1" applyFill="1" applyBorder="1" applyAlignment="1">
      <alignment horizontal="center" vertical="center" wrapText="1" readingOrder="1"/>
    </xf>
    <xf numFmtId="0" fontId="50" fillId="7" borderId="6" xfId="0" applyFont="1" applyFill="1" applyBorder="1" applyAlignment="1">
      <alignment horizontal="center" vertical="center" wrapText="1" readingOrder="1"/>
    </xf>
    <xf numFmtId="9" fontId="50" fillId="0" borderId="21" xfId="4" applyFont="1" applyBorder="1" applyAlignment="1">
      <alignment horizontal="center" vertical="center" wrapText="1" readingOrder="1"/>
    </xf>
    <xf numFmtId="0" fontId="50" fillId="0" borderId="21" xfId="0" applyFont="1" applyBorder="1" applyAlignment="1">
      <alignment horizontal="justify" vertical="center" wrapText="1" readingOrder="1"/>
    </xf>
    <xf numFmtId="1" fontId="50" fillId="0" borderId="22" xfId="3" applyNumberFormat="1" applyFont="1" applyBorder="1" applyAlignment="1">
      <alignment horizontal="center" vertical="center" wrapText="1" readingOrder="1"/>
    </xf>
    <xf numFmtId="0" fontId="50" fillId="8" borderId="6" xfId="0" applyFont="1" applyFill="1" applyBorder="1" applyAlignment="1">
      <alignment horizontal="center" vertical="center" wrapText="1" readingOrder="1"/>
    </xf>
    <xf numFmtId="0" fontId="50" fillId="9" borderId="6" xfId="0" applyFont="1" applyFill="1" applyBorder="1" applyAlignment="1">
      <alignment horizontal="center" vertical="center" wrapText="1" readingOrder="1"/>
    </xf>
    <xf numFmtId="0" fontId="50" fillId="10" borderId="6" xfId="0" applyFont="1" applyFill="1" applyBorder="1" applyAlignment="1">
      <alignment horizontal="center" vertical="center" wrapText="1" readingOrder="1"/>
    </xf>
    <xf numFmtId="0" fontId="51" fillId="11" borderId="6" xfId="0" applyFont="1" applyFill="1" applyBorder="1" applyAlignment="1">
      <alignment horizontal="center" vertical="center" wrapText="1" readingOrder="1"/>
    </xf>
    <xf numFmtId="0" fontId="50" fillId="3" borderId="0" xfId="0" applyFont="1" applyFill="1" applyAlignment="1">
      <alignment horizontal="justify" vertical="center" wrapText="1" readingOrder="1"/>
    </xf>
    <xf numFmtId="0" fontId="52" fillId="3" borderId="0" xfId="0" applyFont="1" applyFill="1"/>
    <xf numFmtId="0" fontId="47" fillId="3" borderId="0" xfId="0" applyFont="1" applyFill="1" applyAlignment="1">
      <alignment horizontal="center" vertical="center" wrapText="1"/>
    </xf>
    <xf numFmtId="0" fontId="52" fillId="0" borderId="0" xfId="0" applyFont="1"/>
    <xf numFmtId="0" fontId="50" fillId="7" borderId="21" xfId="0" applyFont="1" applyFill="1" applyBorder="1" applyAlignment="1">
      <alignment horizontal="center" vertical="center" wrapText="1" readingOrder="1"/>
    </xf>
    <xf numFmtId="0" fontId="50" fillId="8" borderId="22" xfId="0" applyFont="1" applyFill="1" applyBorder="1" applyAlignment="1">
      <alignment horizontal="center" vertical="center" wrapText="1" readingOrder="1"/>
    </xf>
    <xf numFmtId="0" fontId="50" fillId="9" borderId="22" xfId="0" applyFont="1" applyFill="1" applyBorder="1" applyAlignment="1">
      <alignment horizontal="center" vertical="center" wrapText="1" readingOrder="1"/>
    </xf>
    <xf numFmtId="0" fontId="50" fillId="10" borderId="22" xfId="0" applyFont="1" applyFill="1" applyBorder="1" applyAlignment="1">
      <alignment horizontal="center" vertical="center" wrapText="1" readingOrder="1"/>
    </xf>
    <xf numFmtId="0" fontId="51" fillId="11" borderId="22" xfId="0" applyFont="1" applyFill="1" applyBorder="1" applyAlignment="1">
      <alignment horizontal="center" vertical="center" wrapText="1" readingOrder="1"/>
    </xf>
    <xf numFmtId="0" fontId="53" fillId="3" borderId="0" xfId="0" applyFont="1" applyFill="1"/>
    <xf numFmtId="1" fontId="52" fillId="3" borderId="0" xfId="0" applyNumberFormat="1" applyFont="1" applyFill="1" applyAlignment="1">
      <alignment horizontal="center"/>
    </xf>
    <xf numFmtId="0" fontId="54" fillId="3" borderId="0" xfId="0" applyFont="1" applyFill="1" applyAlignment="1">
      <alignment vertical="center"/>
    </xf>
    <xf numFmtId="0" fontId="52" fillId="3" borderId="0" xfId="0" applyFont="1" applyFill="1" applyAlignment="1">
      <alignment horizontal="center" vertical="center"/>
    </xf>
    <xf numFmtId="0" fontId="0" fillId="3" borderId="69" xfId="0" applyFill="1" applyBorder="1"/>
    <xf numFmtId="0" fontId="4" fillId="4" borderId="68" xfId="0" applyFont="1" applyFill="1" applyBorder="1" applyAlignment="1">
      <alignment horizontal="center" vertical="center" wrapText="1"/>
    </xf>
    <xf numFmtId="0" fontId="4" fillId="3" borderId="50"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8" fillId="6" borderId="0" xfId="0" applyFont="1" applyFill="1" applyAlignment="1">
      <alignment vertical="center" wrapText="1" readingOrder="1"/>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7" fillId="3" borderId="6" xfId="0" applyFont="1" applyFill="1" applyBorder="1" applyAlignment="1">
      <alignment horizontal="center" vertical="center" wrapText="1"/>
    </xf>
    <xf numFmtId="0" fontId="52" fillId="3" borderId="6" xfId="0" applyFont="1" applyFill="1" applyBorder="1"/>
    <xf numFmtId="1" fontId="50" fillId="0" borderId="6" xfId="3" applyNumberFormat="1" applyFont="1" applyBorder="1" applyAlignment="1">
      <alignment horizontal="center" vertical="center" wrapText="1" readingOrder="1"/>
    </xf>
    <xf numFmtId="1" fontId="50" fillId="0" borderId="81" xfId="3" applyNumberFormat="1" applyFont="1" applyBorder="1" applyAlignment="1">
      <alignment horizontal="center" vertical="center" wrapText="1" readingOrder="1"/>
    </xf>
    <xf numFmtId="0" fontId="50" fillId="7" borderId="82" xfId="0" applyFont="1" applyFill="1" applyBorder="1" applyAlignment="1">
      <alignment horizontal="center" vertical="center" wrapText="1" readingOrder="1"/>
    </xf>
    <xf numFmtId="0" fontId="50" fillId="8" borderId="83" xfId="0" applyFont="1" applyFill="1" applyBorder="1" applyAlignment="1">
      <alignment horizontal="center" vertical="center" wrapText="1" readingOrder="1"/>
    </xf>
    <xf numFmtId="0" fontId="50" fillId="9" borderId="83" xfId="0" applyFont="1" applyFill="1" applyBorder="1" applyAlignment="1">
      <alignment horizontal="center" vertical="center" wrapText="1" readingOrder="1"/>
    </xf>
    <xf numFmtId="0" fontId="50" fillId="10" borderId="83" xfId="0" applyFont="1" applyFill="1" applyBorder="1" applyAlignment="1">
      <alignment horizontal="center" vertical="center" wrapText="1" readingOrder="1"/>
    </xf>
    <xf numFmtId="0" fontId="51" fillId="11" borderId="83" xfId="0" applyFont="1" applyFill="1" applyBorder="1" applyAlignment="1">
      <alignment horizontal="center" vertical="center" wrapText="1" readingOrder="1"/>
    </xf>
    <xf numFmtId="0" fontId="50" fillId="0" borderId="21" xfId="0" applyFont="1" applyBorder="1" applyAlignment="1">
      <alignment horizontal="left" vertical="center" wrapText="1" readingOrder="1"/>
    </xf>
    <xf numFmtId="0" fontId="0" fillId="3" borderId="77" xfId="0" applyFill="1" applyBorder="1"/>
    <xf numFmtId="0" fontId="0" fillId="3" borderId="79" xfId="0" applyFill="1" applyBorder="1"/>
    <xf numFmtId="0" fontId="0" fillId="3" borderId="80" xfId="0" applyFill="1" applyBorder="1"/>
    <xf numFmtId="0" fontId="0" fillId="3" borderId="11" xfId="0" applyFill="1" applyBorder="1"/>
    <xf numFmtId="0" fontId="0" fillId="3" borderId="12" xfId="0" applyFill="1" applyBorder="1"/>
    <xf numFmtId="0" fontId="16" fillId="14" borderId="75" xfId="0" applyFont="1" applyFill="1" applyBorder="1" applyAlignment="1" applyProtection="1">
      <alignment horizontal="center" vertical="center" wrapText="1" readingOrder="1"/>
      <protection hidden="1"/>
    </xf>
    <xf numFmtId="0" fontId="0" fillId="3" borderId="18" xfId="0" applyFill="1" applyBorder="1"/>
    <xf numFmtId="0" fontId="34" fillId="0" borderId="18" xfId="0" applyFont="1" applyBorder="1" applyAlignment="1">
      <alignment horizontal="center" vertical="center" wrapText="1"/>
    </xf>
    <xf numFmtId="0" fontId="34" fillId="0" borderId="78" xfId="0" applyFont="1" applyBorder="1" applyAlignment="1">
      <alignment horizontal="center" vertical="center" wrapText="1"/>
    </xf>
    <xf numFmtId="0" fontId="59" fillId="0" borderId="0" xfId="0" applyFont="1" applyAlignment="1" applyProtection="1">
      <alignment horizontal="center" vertical="center" wrapText="1" readingOrder="1"/>
      <protection hidden="1"/>
    </xf>
    <xf numFmtId="0" fontId="62"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1" fillId="3" borderId="0" xfId="0" applyFont="1" applyFill="1" applyAlignment="1">
      <alignment vertical="top"/>
    </xf>
    <xf numFmtId="0" fontId="11" fillId="0" borderId="0" xfId="0" applyFont="1" applyAlignment="1">
      <alignment vertical="top"/>
    </xf>
    <xf numFmtId="0" fontId="45" fillId="4" borderId="39" xfId="0" applyFont="1" applyFill="1" applyBorder="1" applyAlignment="1">
      <alignment horizontal="center" vertical="center" textRotation="90"/>
    </xf>
    <xf numFmtId="0" fontId="64" fillId="3" borderId="71" xfId="0" applyFont="1" applyFill="1" applyBorder="1" applyAlignment="1">
      <alignment vertical="center" wrapText="1"/>
    </xf>
    <xf numFmtId="0" fontId="64" fillId="3" borderId="17" xfId="0" applyFont="1" applyFill="1" applyBorder="1" applyAlignment="1">
      <alignment vertical="center" wrapText="1"/>
    </xf>
    <xf numFmtId="0" fontId="4" fillId="4" borderId="63" xfId="0" applyFont="1" applyFill="1" applyBorder="1" applyAlignment="1">
      <alignment horizontal="center" vertical="center" wrapText="1"/>
    </xf>
    <xf numFmtId="0" fontId="4" fillId="4" borderId="51" xfId="0" applyFont="1" applyFill="1" applyBorder="1" applyAlignment="1">
      <alignment horizontal="center" vertical="center"/>
    </xf>
    <xf numFmtId="0" fontId="4" fillId="4" borderId="54" xfId="0" applyFont="1" applyFill="1" applyBorder="1" applyAlignment="1">
      <alignment horizontal="center" vertical="center"/>
    </xf>
    <xf numFmtId="3" fontId="0" fillId="0" borderId="0" xfId="0" applyNumberFormat="1" applyAlignment="1">
      <alignment horizontal="left" vertical="top"/>
    </xf>
    <xf numFmtId="0" fontId="62" fillId="3" borderId="0" xfId="1" quotePrefix="1" applyFont="1" applyFill="1" applyAlignment="1">
      <alignment horizontal="center" vertical="center" wrapText="1"/>
    </xf>
    <xf numFmtId="0" fontId="63" fillId="3" borderId="0" xfId="1" quotePrefix="1" applyFont="1" applyFill="1" applyAlignment="1">
      <alignment horizontal="center" vertical="center" wrapText="1"/>
    </xf>
    <xf numFmtId="0" fontId="63"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8"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8" fillId="3" borderId="11" xfId="1" applyFont="1" applyFill="1" applyBorder="1" applyAlignment="1">
      <alignment horizontal="left" vertical="center" wrapText="1"/>
    </xf>
    <xf numFmtId="0" fontId="18" fillId="3" borderId="11" xfId="0" applyFont="1" applyFill="1" applyBorder="1"/>
    <xf numFmtId="0" fontId="64" fillId="3" borderId="0" xfId="0" applyFont="1" applyFill="1" applyAlignment="1">
      <alignment horizontal="center" vertical="center" wrapText="1"/>
    </xf>
    <xf numFmtId="0" fontId="64" fillId="3" borderId="0" xfId="0" applyFont="1" applyFill="1" applyAlignment="1">
      <alignment horizontal="left" vertical="center" wrapText="1"/>
    </xf>
    <xf numFmtId="0" fontId="58" fillId="3" borderId="0" xfId="1" applyFont="1" applyFill="1" applyAlignment="1">
      <alignment horizontal="justify" vertical="center" wrapText="1"/>
    </xf>
    <xf numFmtId="0" fontId="18" fillId="3" borderId="103" xfId="0" applyFont="1" applyFill="1" applyBorder="1" applyAlignment="1">
      <alignment horizontal="center" vertical="center"/>
    </xf>
    <xf numFmtId="0" fontId="8" fillId="3" borderId="0" xfId="1" applyFill="1" applyAlignment="1">
      <alignment horizontal="center" vertical="center"/>
    </xf>
    <xf numFmtId="0" fontId="18" fillId="3" borderId="79" xfId="0" applyFont="1" applyFill="1" applyBorder="1"/>
    <xf numFmtId="0" fontId="18" fillId="3" borderId="79" xfId="0" applyFont="1" applyFill="1" applyBorder="1" applyAlignment="1">
      <alignment horizontal="center" vertical="center"/>
    </xf>
    <xf numFmtId="0" fontId="4" fillId="4" borderId="61" xfId="0" applyFont="1" applyFill="1" applyBorder="1" applyAlignment="1">
      <alignment vertical="center"/>
    </xf>
    <xf numFmtId="0" fontId="4" fillId="4" borderId="0" xfId="0" applyFont="1" applyFill="1" applyAlignment="1">
      <alignment vertical="center"/>
    </xf>
    <xf numFmtId="0" fontId="31" fillId="4" borderId="57" xfId="0" applyFont="1" applyFill="1" applyBorder="1" applyAlignment="1">
      <alignment vertical="center"/>
    </xf>
    <xf numFmtId="0" fontId="0" fillId="3" borderId="44" xfId="0" applyFill="1" applyBorder="1" applyAlignment="1">
      <alignment horizontal="center" vertical="center" wrapText="1"/>
    </xf>
    <xf numFmtId="0" fontId="66" fillId="19" borderId="0" xfId="0" applyFont="1" applyFill="1"/>
    <xf numFmtId="0" fontId="0" fillId="0" borderId="23" xfId="0" applyBorder="1" applyAlignment="1">
      <alignment horizontal="justify"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23"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8" fillId="0" borderId="6" xfId="0" applyFont="1" applyBorder="1" applyAlignment="1">
      <alignment horizontal="justify" vertical="center" wrapText="1"/>
    </xf>
    <xf numFmtId="0" fontId="11" fillId="0" borderId="6" xfId="0" applyFont="1" applyBorder="1" applyAlignment="1">
      <alignment horizontal="justify" vertical="center" wrapText="1"/>
    </xf>
    <xf numFmtId="0" fontId="57" fillId="0" borderId="6" xfId="0" applyFont="1" applyBorder="1" applyAlignment="1">
      <alignment horizontal="justify" vertical="center" wrapText="1"/>
    </xf>
    <xf numFmtId="0" fontId="0" fillId="0" borderId="24" xfId="0" applyBorder="1" applyAlignment="1">
      <alignment horizontal="justify" vertical="center" wrapText="1"/>
    </xf>
    <xf numFmtId="0" fontId="12" fillId="0" borderId="6" xfId="0" applyFont="1" applyBorder="1" applyAlignment="1">
      <alignment horizontal="justify" vertical="center" wrapText="1"/>
    </xf>
    <xf numFmtId="0" fontId="12" fillId="3" borderId="35" xfId="0" applyFont="1" applyFill="1" applyBorder="1" applyAlignment="1">
      <alignment horizontal="center" vertical="center" wrapText="1"/>
    </xf>
    <xf numFmtId="0" fontId="12" fillId="3" borderId="23"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7"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7" fillId="0" borderId="6" xfId="0" applyFont="1" applyBorder="1" applyAlignment="1" applyProtection="1">
      <alignment horizontal="justify" vertical="center" wrapText="1"/>
      <protection locked="0"/>
    </xf>
    <xf numFmtId="3" fontId="0" fillId="0" borderId="24" xfId="0" applyNumberFormat="1" applyBorder="1" applyAlignment="1">
      <alignment horizontal="justify" vertical="center" wrapText="1"/>
    </xf>
    <xf numFmtId="0" fontId="27" fillId="0" borderId="24"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3" fontId="0" fillId="0" borderId="23" xfId="0" applyNumberFormat="1" applyBorder="1" applyAlignment="1">
      <alignment horizontal="justify" vertical="center" wrapText="1"/>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74" xfId="0" applyFont="1" applyFill="1" applyBorder="1" applyAlignment="1">
      <alignment horizontal="center" vertical="center"/>
    </xf>
    <xf numFmtId="0" fontId="11" fillId="3" borderId="6" xfId="0" applyFont="1" applyFill="1" applyBorder="1" applyAlignment="1">
      <alignment horizontal="center" vertical="center"/>
    </xf>
    <xf numFmtId="0" fontId="11" fillId="3" borderId="75" xfId="0" applyFont="1" applyFill="1" applyBorder="1" applyAlignment="1">
      <alignment horizontal="center" vertical="center"/>
    </xf>
    <xf numFmtId="1" fontId="0" fillId="0" borderId="6"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4" fontId="0" fillId="0" borderId="6" xfId="0" applyNumberFormat="1" applyBorder="1" applyAlignment="1">
      <alignment horizontal="center" vertical="center" wrapText="1"/>
    </xf>
    <xf numFmtId="0" fontId="67" fillId="0" borderId="0" xfId="0" applyFont="1"/>
    <xf numFmtId="0" fontId="67" fillId="0" borderId="0" xfId="0" applyFont="1" applyAlignment="1">
      <alignment horizontal="left"/>
    </xf>
    <xf numFmtId="0" fontId="67" fillId="0" borderId="0" xfId="0" applyFont="1" applyAlignment="1">
      <alignment horizontal="center"/>
    </xf>
    <xf numFmtId="0" fontId="21" fillId="3" borderId="0" xfId="0" applyFont="1" applyFill="1"/>
    <xf numFmtId="0" fontId="2" fillId="3" borderId="33" xfId="0" applyFont="1" applyFill="1" applyBorder="1" applyAlignment="1" applyProtection="1">
      <alignment vertical="center" wrapText="1"/>
      <protection locked="0"/>
    </xf>
    <xf numFmtId="0" fontId="2" fillId="3" borderId="10" xfId="0" applyFont="1" applyFill="1" applyBorder="1" applyAlignment="1" applyProtection="1">
      <alignment vertical="center" wrapText="1"/>
      <protection locked="0"/>
    </xf>
    <xf numFmtId="0" fontId="2" fillId="3" borderId="37" xfId="0" applyFont="1" applyFill="1" applyBorder="1" applyAlignment="1" applyProtection="1">
      <alignment vertical="center" wrapText="1"/>
      <protection locked="0"/>
    </xf>
    <xf numFmtId="0" fontId="0" fillId="0" borderId="23" xfId="0" applyBorder="1" applyAlignment="1">
      <alignment horizontal="left" vertical="center" wrapText="1"/>
    </xf>
    <xf numFmtId="0" fontId="0" fillId="0" borderId="6" xfId="0" applyBorder="1" applyAlignment="1">
      <alignment horizontal="left" vertical="center" wrapText="1"/>
    </xf>
    <xf numFmtId="0" fontId="27" fillId="0" borderId="28" xfId="0" applyFont="1" applyBorder="1" applyAlignment="1" applyProtection="1">
      <alignment horizontal="left" vertical="top" wrapText="1"/>
      <protection locked="0"/>
    </xf>
    <xf numFmtId="0" fontId="27" fillId="0" borderId="56" xfId="0" applyFont="1" applyBorder="1" applyAlignment="1" applyProtection="1">
      <alignment horizontal="left" vertical="top" wrapText="1"/>
      <protection locked="0"/>
    </xf>
    <xf numFmtId="0" fontId="0" fillId="3" borderId="24" xfId="0" applyFill="1" applyBorder="1" applyAlignment="1">
      <alignment wrapText="1"/>
    </xf>
    <xf numFmtId="0" fontId="0" fillId="0" borderId="32" xfId="0" applyBorder="1" applyAlignment="1">
      <alignment horizontal="center" vertical="center" wrapText="1"/>
    </xf>
    <xf numFmtId="0" fontId="74" fillId="0" borderId="111" xfId="0" applyFont="1" applyBorder="1" applyAlignment="1">
      <alignment horizontal="center" vertical="center" wrapText="1"/>
    </xf>
    <xf numFmtId="0" fontId="74" fillId="0" borderId="80" xfId="0" applyFont="1" applyBorder="1" applyAlignment="1">
      <alignment horizontal="center" vertical="center" wrapText="1"/>
    </xf>
    <xf numFmtId="0" fontId="75" fillId="0" borderId="78" xfId="0" applyFont="1" applyBorder="1" applyAlignment="1">
      <alignment horizontal="center" vertical="center" wrapText="1"/>
    </xf>
    <xf numFmtId="0" fontId="75" fillId="0" borderId="20" xfId="0" applyFont="1" applyBorder="1" applyAlignment="1">
      <alignment horizontal="center" vertical="center" wrapText="1"/>
    </xf>
    <xf numFmtId="0" fontId="74" fillId="0" borderId="112" xfId="0" applyFont="1" applyBorder="1" applyAlignment="1">
      <alignment horizontal="center" vertical="center" wrapText="1"/>
    </xf>
    <xf numFmtId="0" fontId="74" fillId="0" borderId="12" xfId="0" applyFont="1" applyBorder="1" applyAlignment="1">
      <alignment horizontal="center" vertical="center" wrapText="1"/>
    </xf>
    <xf numFmtId="14" fontId="75" fillId="0" borderId="20" xfId="0" applyNumberFormat="1" applyFont="1" applyBorder="1" applyAlignment="1">
      <alignment horizontal="center" vertical="center" wrapText="1"/>
    </xf>
    <xf numFmtId="0" fontId="76" fillId="0" borderId="0" xfId="0" applyFont="1" applyAlignment="1" applyProtection="1">
      <alignment vertical="center"/>
      <protection locked="0"/>
    </xf>
    <xf numFmtId="0" fontId="76" fillId="0" borderId="0" xfId="0" applyFont="1" applyProtection="1">
      <protection locked="0"/>
    </xf>
    <xf numFmtId="0" fontId="20" fillId="20" borderId="113" xfId="0" applyFont="1" applyFill="1" applyBorder="1" applyAlignment="1" applyProtection="1">
      <alignment horizontal="left" vertical="center" wrapText="1"/>
      <protection locked="0"/>
    </xf>
    <xf numFmtId="0" fontId="78" fillId="20" borderId="113" xfId="0" applyFont="1" applyFill="1" applyBorder="1" applyAlignment="1" applyProtection="1">
      <alignment horizontal="center" vertical="center"/>
      <protection locked="0"/>
    </xf>
    <xf numFmtId="0" fontId="28" fillId="5" borderId="113" xfId="0" applyFont="1" applyFill="1" applyBorder="1" applyAlignment="1" applyProtection="1">
      <alignment horizontal="center" vertical="center" wrapText="1"/>
      <protection locked="0"/>
    </xf>
    <xf numFmtId="0" fontId="26" fillId="0" borderId="0" xfId="0" applyFont="1"/>
    <xf numFmtId="0" fontId="26" fillId="0" borderId="0" xfId="0" applyFont="1" applyAlignment="1" applyProtection="1">
      <alignment horizontal="left" vertical="center"/>
      <protection locked="0"/>
    </xf>
    <xf numFmtId="0" fontId="78" fillId="0" borderId="0" xfId="0" applyFont="1" applyAlignment="1" applyProtection="1">
      <alignment horizontal="center" vertical="center"/>
      <protection locked="0"/>
    </xf>
    <xf numFmtId="0" fontId="26" fillId="0" borderId="0" xfId="0" applyFont="1" applyAlignment="1" applyProtection="1">
      <alignment horizontal="center" vertical="center"/>
      <protection locked="0"/>
    </xf>
    <xf numFmtId="0" fontId="26" fillId="0" borderId="0" xfId="0" applyFont="1" applyAlignment="1" applyProtection="1">
      <alignment horizontal="left"/>
      <protection locked="0"/>
    </xf>
    <xf numFmtId="0" fontId="26" fillId="0" borderId="0" xfId="0" applyFont="1" applyAlignment="1" applyProtection="1">
      <alignment horizontal="center"/>
      <protection locked="0"/>
    </xf>
    <xf numFmtId="0" fontId="79" fillId="21" borderId="116" xfId="0" applyFont="1" applyFill="1" applyBorder="1" applyAlignment="1">
      <alignment horizontal="center" vertical="center" wrapText="1" readingOrder="1"/>
    </xf>
    <xf numFmtId="0" fontId="26" fillId="3" borderId="0" xfId="0" applyFont="1" applyFill="1"/>
    <xf numFmtId="0" fontId="78" fillId="0" borderId="0" xfId="0" applyFont="1"/>
    <xf numFmtId="0" fontId="82" fillId="0" borderId="119" xfId="0" applyFont="1" applyBorder="1" applyAlignment="1">
      <alignment horizontal="center" vertical="center" wrapText="1" readingOrder="1"/>
    </xf>
    <xf numFmtId="0" fontId="82" fillId="0" borderId="116" xfId="0" applyFont="1" applyBorder="1" applyAlignment="1">
      <alignment horizontal="center" vertical="center" wrapText="1" readingOrder="1"/>
    </xf>
    <xf numFmtId="0" fontId="83" fillId="3" borderId="116" xfId="0" applyFont="1" applyFill="1" applyBorder="1" applyAlignment="1">
      <alignment horizontal="center" vertical="center" wrapText="1" readingOrder="1"/>
    </xf>
    <xf numFmtId="0" fontId="83" fillId="3" borderId="116" xfId="0" applyFont="1" applyFill="1" applyBorder="1" applyAlignment="1">
      <alignment vertical="center"/>
    </xf>
    <xf numFmtId="0" fontId="83" fillId="3" borderId="116" xfId="0" applyFont="1" applyFill="1" applyBorder="1" applyAlignment="1">
      <alignment horizontal="center" vertical="center" wrapText="1"/>
    </xf>
    <xf numFmtId="0" fontId="83" fillId="3" borderId="116" xfId="0" applyFont="1" applyFill="1" applyBorder="1" applyAlignment="1">
      <alignment vertical="center" wrapText="1"/>
    </xf>
    <xf numFmtId="0" fontId="76" fillId="0" borderId="0" xfId="0" applyFont="1"/>
    <xf numFmtId="0" fontId="83" fillId="3" borderId="116" xfId="0" applyFont="1" applyFill="1" applyBorder="1" applyAlignment="1">
      <alignment horizontal="left" vertical="center" wrapText="1"/>
    </xf>
    <xf numFmtId="0" fontId="83" fillId="3" borderId="116" xfId="0" applyFont="1" applyFill="1" applyBorder="1" applyAlignment="1">
      <alignment horizontal="center" vertical="center"/>
    </xf>
    <xf numFmtId="0" fontId="83" fillId="3" borderId="117" xfId="0" applyFont="1" applyFill="1" applyBorder="1" applyAlignment="1">
      <alignment horizontal="center" vertical="center" wrapText="1" readingOrder="1"/>
    </xf>
    <xf numFmtId="0" fontId="83" fillId="3" borderId="117" xfId="0" applyFont="1" applyFill="1" applyBorder="1" applyAlignment="1">
      <alignment horizontal="left" vertical="center" wrapText="1"/>
    </xf>
    <xf numFmtId="0" fontId="83" fillId="3" borderId="117" xfId="0" applyFont="1" applyFill="1" applyBorder="1" applyAlignment="1">
      <alignment horizontal="center" vertical="center"/>
    </xf>
    <xf numFmtId="0" fontId="85" fillId="3" borderId="116" xfId="0" applyFont="1" applyFill="1" applyBorder="1" applyAlignment="1">
      <alignment horizontal="center" vertical="center" wrapText="1" readingOrder="1"/>
    </xf>
    <xf numFmtId="0" fontId="85" fillId="3" borderId="116" xfId="0" applyFont="1" applyFill="1" applyBorder="1" applyAlignment="1">
      <alignment horizontal="justify" vertical="center" wrapText="1"/>
    </xf>
    <xf numFmtId="0" fontId="85" fillId="3" borderId="116" xfId="0" applyFont="1" applyFill="1" applyBorder="1" applyAlignment="1">
      <alignment horizontal="center" vertical="center" wrapText="1"/>
    </xf>
    <xf numFmtId="0" fontId="85" fillId="0" borderId="116" xfId="0" applyFont="1" applyBorder="1" applyAlignment="1">
      <alignment horizontal="center" vertical="center" wrapText="1" readingOrder="1"/>
    </xf>
    <xf numFmtId="0" fontId="85" fillId="0" borderId="116" xfId="0" applyFont="1" applyBorder="1" applyAlignment="1">
      <alignment horizontal="left" vertical="center" wrapText="1"/>
    </xf>
    <xf numFmtId="0" fontId="84" fillId="0" borderId="116" xfId="0" applyFont="1" applyBorder="1" applyAlignment="1">
      <alignment horizontal="center" vertical="center" wrapText="1" readingOrder="1"/>
    </xf>
    <xf numFmtId="0" fontId="85" fillId="3" borderId="116" xfId="0" applyFont="1" applyFill="1" applyBorder="1" applyAlignment="1">
      <alignment horizontal="left" vertical="center" wrapText="1"/>
    </xf>
    <xf numFmtId="0" fontId="85" fillId="3" borderId="116" xfId="0" applyFont="1" applyFill="1" applyBorder="1" applyAlignment="1">
      <alignment horizontal="left" vertical="center" wrapText="1" readingOrder="1"/>
    </xf>
    <xf numFmtId="0" fontId="85" fillId="3" borderId="116" xfId="0" applyFont="1" applyFill="1" applyBorder="1" applyAlignment="1">
      <alignment vertical="center" wrapText="1"/>
    </xf>
    <xf numFmtId="0" fontId="79" fillId="5" borderId="113" xfId="0" applyFont="1" applyFill="1" applyBorder="1" applyAlignment="1">
      <alignment horizontal="center" vertical="center"/>
    </xf>
    <xf numFmtId="0" fontId="79" fillId="5" borderId="113" xfId="0" applyFont="1" applyFill="1" applyBorder="1" applyAlignment="1">
      <alignment vertical="center" wrapText="1"/>
    </xf>
    <xf numFmtId="1" fontId="81" fillId="0" borderId="113" xfId="0" applyNumberFormat="1" applyFont="1" applyBorder="1" applyAlignment="1">
      <alignment horizontal="justify" vertical="center" wrapText="1"/>
    </xf>
    <xf numFmtId="0" fontId="8" fillId="3" borderId="113" xfId="0" applyFont="1" applyFill="1" applyBorder="1" applyAlignment="1">
      <alignment horizontal="center" vertical="center" wrapText="1"/>
    </xf>
    <xf numFmtId="0" fontId="26" fillId="3" borderId="113" xfId="0" applyFont="1" applyFill="1" applyBorder="1" applyAlignment="1">
      <alignment horizontal="center" vertical="center" wrapText="1"/>
    </xf>
    <xf numFmtId="0" fontId="26" fillId="3" borderId="113" xfId="0" applyFont="1" applyFill="1" applyBorder="1" applyAlignment="1">
      <alignment horizontal="left" vertical="center"/>
    </xf>
    <xf numFmtId="0" fontId="8" fillId="3" borderId="113" xfId="0" applyFont="1" applyFill="1" applyBorder="1" applyAlignment="1">
      <alignment horizontal="center" vertical="center"/>
    </xf>
    <xf numFmtId="0" fontId="26" fillId="3" borderId="113" xfId="0" applyFont="1" applyFill="1" applyBorder="1" applyAlignment="1">
      <alignment horizontal="center" vertical="center"/>
    </xf>
    <xf numFmtId="0" fontId="26" fillId="0" borderId="0" xfId="0" applyFont="1" applyAlignment="1">
      <alignment horizontal="left"/>
    </xf>
    <xf numFmtId="0" fontId="8" fillId="0" borderId="0" xfId="0" applyFont="1" applyAlignment="1">
      <alignment horizontal="center"/>
    </xf>
    <xf numFmtId="0" fontId="26" fillId="0" borderId="0" xfId="0" applyFont="1" applyAlignment="1">
      <alignment horizontal="center"/>
    </xf>
    <xf numFmtId="0" fontId="4" fillId="4" borderId="73" xfId="0" applyFont="1" applyFill="1" applyBorder="1" applyAlignment="1">
      <alignment horizontal="center" vertical="center" wrapText="1"/>
    </xf>
    <xf numFmtId="0" fontId="0" fillId="0" borderId="32" xfId="0" applyBorder="1" applyAlignment="1">
      <alignment horizontal="justify" vertical="center" wrapText="1"/>
    </xf>
    <xf numFmtId="0" fontId="12" fillId="3" borderId="32" xfId="0" applyFont="1" applyFill="1" applyBorder="1" applyAlignment="1">
      <alignment horizontal="center" vertical="center" wrapText="1"/>
    </xf>
    <xf numFmtId="1" fontId="0" fillId="0" borderId="32" xfId="4" applyNumberFormat="1" applyFont="1" applyBorder="1" applyAlignment="1">
      <alignment horizontal="center" vertical="center" wrapText="1"/>
    </xf>
    <xf numFmtId="1" fontId="0" fillId="0" borderId="23" xfId="4" applyNumberFormat="1" applyFont="1" applyBorder="1" applyAlignment="1">
      <alignment horizontal="center" vertical="center" wrapText="1"/>
    </xf>
    <xf numFmtId="3" fontId="0" fillId="0" borderId="32" xfId="0" applyNumberFormat="1" applyBorder="1" applyAlignment="1">
      <alignment horizontal="justify" vertical="center" wrapText="1"/>
    </xf>
    <xf numFmtId="0" fontId="12" fillId="0" borderId="32" xfId="0" applyFont="1" applyBorder="1" applyAlignment="1" applyProtection="1">
      <alignment horizontal="justify" vertical="center" wrapText="1"/>
      <protection locked="0"/>
    </xf>
    <xf numFmtId="2" fontId="0" fillId="0" borderId="32" xfId="3" applyNumberFormat="1" applyFont="1" applyBorder="1" applyAlignment="1">
      <alignment horizontal="center" vertical="center" wrapText="1"/>
    </xf>
    <xf numFmtId="2" fontId="0" fillId="0" borderId="32" xfId="3" applyNumberFormat="1" applyFont="1" applyBorder="1" applyAlignment="1">
      <alignment horizontal="justify" vertical="center" wrapText="1"/>
    </xf>
    <xf numFmtId="0" fontId="0" fillId="3" borderId="46" xfId="0" applyFill="1" applyBorder="1" applyAlignment="1">
      <alignment wrapText="1"/>
    </xf>
    <xf numFmtId="1" fontId="0" fillId="0" borderId="44" xfId="4" applyNumberFormat="1" applyFont="1" applyBorder="1" applyAlignment="1">
      <alignment horizontal="center" vertical="center" wrapText="1"/>
    </xf>
    <xf numFmtId="4" fontId="0" fillId="0" borderId="32" xfId="0" applyNumberFormat="1" applyBorder="1" applyAlignment="1">
      <alignment horizontal="center" vertical="center" wrapText="1"/>
    </xf>
    <xf numFmtId="0" fontId="11" fillId="3" borderId="32" xfId="0" applyFont="1" applyFill="1" applyBorder="1" applyAlignment="1">
      <alignment horizontal="center" vertical="center"/>
    </xf>
    <xf numFmtId="0" fontId="11" fillId="3" borderId="120" xfId="0" applyFont="1" applyFill="1" applyBorder="1" applyAlignment="1">
      <alignment horizontal="center" vertical="center"/>
    </xf>
    <xf numFmtId="0" fontId="0" fillId="0" borderId="6" xfId="0" applyBorder="1"/>
    <xf numFmtId="2" fontId="0" fillId="0" borderId="6" xfId="0" applyNumberFormat="1" applyBorder="1"/>
    <xf numFmtId="0" fontId="11" fillId="3" borderId="6" xfId="0" applyFont="1" applyFill="1" applyBorder="1"/>
    <xf numFmtId="0" fontId="79" fillId="21" borderId="113" xfId="0" applyFont="1" applyFill="1" applyBorder="1" applyAlignment="1">
      <alignment horizontal="center" vertical="center"/>
    </xf>
    <xf numFmtId="0" fontId="8" fillId="0" borderId="0" xfId="0" applyFont="1" applyAlignment="1">
      <alignment wrapText="1"/>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9"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77" xfId="0" applyBorder="1" applyAlignment="1">
      <alignment horizontal="left" vertical="top" wrapText="1"/>
    </xf>
    <xf numFmtId="0" fontId="0" fillId="0" borderId="79" xfId="0" applyBorder="1" applyAlignment="1">
      <alignment horizontal="left" vertical="top" wrapText="1"/>
    </xf>
    <xf numFmtId="0" fontId="0" fillId="0" borderId="80"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0" fillId="0" borderId="122" xfId="0" applyBorder="1" applyAlignment="1">
      <alignment horizontal="left" vertical="top" wrapText="1"/>
    </xf>
    <xf numFmtId="0" fontId="0" fillId="0" borderId="123" xfId="0" applyBorder="1" applyAlignment="1">
      <alignment horizontal="left" vertical="top" wrapText="1"/>
    </xf>
    <xf numFmtId="0" fontId="0" fillId="0" borderId="124" xfId="0" applyBorder="1" applyAlignment="1">
      <alignment horizontal="left" vertical="top" wrapText="1"/>
    </xf>
    <xf numFmtId="0" fontId="0" fillId="0" borderId="125" xfId="0" applyBorder="1" applyAlignment="1">
      <alignment horizontal="left" vertical="top" wrapText="1"/>
    </xf>
    <xf numFmtId="0" fontId="0" fillId="0" borderId="126" xfId="0" applyBorder="1" applyAlignment="1">
      <alignment horizontal="left" vertical="top" wrapText="1"/>
    </xf>
    <xf numFmtId="0" fontId="0" fillId="0" borderId="127" xfId="0" applyBorder="1" applyAlignment="1">
      <alignment horizontal="left" vertical="top" wrapText="1"/>
    </xf>
    <xf numFmtId="0" fontId="0" fillId="0" borderId="128" xfId="0" applyBorder="1" applyAlignment="1">
      <alignment horizontal="left" vertical="top" wrapText="1"/>
    </xf>
    <xf numFmtId="0" fontId="0" fillId="0" borderId="129" xfId="0" applyBorder="1" applyAlignment="1">
      <alignment horizontal="left" vertical="top" wrapText="1"/>
    </xf>
    <xf numFmtId="0" fontId="82" fillId="0" borderId="117" xfId="0" applyFont="1" applyBorder="1" applyAlignment="1">
      <alignment horizontal="center" vertical="center" wrapText="1" readingOrder="1"/>
    </xf>
    <xf numFmtId="0" fontId="82" fillId="0" borderId="118" xfId="0" applyFont="1" applyBorder="1" applyAlignment="1">
      <alignment horizontal="center" vertical="center" wrapText="1" readingOrder="1"/>
    </xf>
    <xf numFmtId="0" fontId="80" fillId="20" borderId="116" xfId="0" applyFont="1" applyFill="1" applyBorder="1" applyAlignment="1">
      <alignment horizontal="center" vertical="center" wrapText="1" readingOrder="1"/>
    </xf>
    <xf numFmtId="0" fontId="84" fillId="0" borderId="116" xfId="0" applyFont="1" applyBorder="1" applyAlignment="1">
      <alignment horizontal="center" vertical="center" wrapText="1" readingOrder="1"/>
    </xf>
    <xf numFmtId="0" fontId="84" fillId="0" borderId="117" xfId="0" applyFont="1" applyBorder="1" applyAlignment="1">
      <alignment horizontal="center" vertical="center" wrapText="1" readingOrder="1"/>
    </xf>
    <xf numFmtId="0" fontId="84" fillId="0" borderId="118" xfId="0" applyFont="1" applyBorder="1" applyAlignment="1">
      <alignment horizontal="center" vertical="center" wrapText="1" readingOrder="1"/>
    </xf>
    <xf numFmtId="0" fontId="82" fillId="0" borderId="116" xfId="0" applyFont="1" applyBorder="1" applyAlignment="1">
      <alignment horizontal="center" vertical="center" wrapText="1" readingOrder="1"/>
    </xf>
    <xf numFmtId="0" fontId="84" fillId="0" borderId="119" xfId="0" applyFont="1" applyBorder="1" applyAlignment="1">
      <alignment horizontal="center" vertical="center" wrapText="1" readingOrder="1"/>
    </xf>
    <xf numFmtId="0" fontId="77" fillId="0" borderId="0" xfId="0" applyFont="1" applyAlignment="1" applyProtection="1">
      <alignment horizontal="center" vertical="center" wrapText="1"/>
      <protection locked="0"/>
    </xf>
    <xf numFmtId="0" fontId="28" fillId="5" borderId="114" xfId="0" applyFont="1" applyFill="1" applyBorder="1" applyAlignment="1" applyProtection="1">
      <alignment horizontal="center" vertical="center" wrapText="1"/>
      <protection locked="0"/>
    </xf>
    <xf numFmtId="0" fontId="28" fillId="5" borderId="115" xfId="0" applyFont="1" applyFill="1" applyBorder="1" applyAlignment="1" applyProtection="1">
      <alignment horizontal="center" vertical="center" wrapText="1"/>
      <protection locked="0"/>
    </xf>
    <xf numFmtId="0" fontId="28" fillId="5" borderId="113" xfId="0" applyFont="1" applyFill="1" applyBorder="1" applyAlignment="1" applyProtection="1">
      <alignment horizontal="center" vertical="center"/>
      <protection locked="0"/>
    </xf>
    <xf numFmtId="0" fontId="20" fillId="5" borderId="113" xfId="0" applyFont="1" applyFill="1" applyBorder="1" applyAlignment="1" applyProtection="1">
      <alignment horizontal="center" vertical="center"/>
      <protection locked="0"/>
    </xf>
    <xf numFmtId="0" fontId="79" fillId="0" borderId="113" xfId="0" applyFont="1" applyBorder="1" applyAlignment="1" applyProtection="1">
      <alignment horizontal="center" vertical="center"/>
      <protection locked="0"/>
    </xf>
    <xf numFmtId="0" fontId="79" fillId="21" borderId="113" xfId="0" applyFont="1" applyFill="1" applyBorder="1" applyAlignment="1" applyProtection="1">
      <alignment horizontal="center" vertical="center"/>
      <protection locked="0"/>
    </xf>
    <xf numFmtId="0" fontId="8" fillId="5" borderId="113" xfId="0" applyFont="1" applyFill="1" applyBorder="1" applyAlignment="1" applyProtection="1">
      <alignment horizontal="justify" vertical="center" wrapText="1"/>
      <protection locked="0"/>
    </xf>
    <xf numFmtId="0" fontId="8" fillId="5" borderId="113" xfId="0" applyFont="1" applyFill="1" applyBorder="1" applyAlignment="1" applyProtection="1">
      <alignment horizontal="justify" vertical="center"/>
      <protection locked="0"/>
    </xf>
    <xf numFmtId="0" fontId="8" fillId="5" borderId="113" xfId="0" applyFont="1" applyFill="1" applyBorder="1" applyAlignment="1" applyProtection="1">
      <alignment horizontal="center" vertical="center" wrapText="1"/>
      <protection locked="0"/>
    </xf>
    <xf numFmtId="0" fontId="84" fillId="3" borderId="117" xfId="0" applyFont="1" applyFill="1" applyBorder="1" applyAlignment="1">
      <alignment horizontal="center" vertical="center" wrapText="1" readingOrder="1"/>
    </xf>
    <xf numFmtId="0" fontId="84" fillId="3" borderId="118" xfId="0" applyFont="1" applyFill="1" applyBorder="1" applyAlignment="1">
      <alignment horizontal="center" vertical="center" wrapText="1" readingOrder="1"/>
    </xf>
    <xf numFmtId="0" fontId="84" fillId="3" borderId="119" xfId="0" applyFont="1" applyFill="1" applyBorder="1" applyAlignment="1">
      <alignment horizontal="center" vertical="center" wrapText="1" readingOrder="1"/>
    </xf>
    <xf numFmtId="0" fontId="84" fillId="0" borderId="116" xfId="0" applyFont="1" applyBorder="1" applyAlignment="1">
      <alignment horizontal="left" vertical="center" wrapText="1" readingOrder="1"/>
    </xf>
    <xf numFmtId="0" fontId="81" fillId="0" borderId="0" xfId="0" applyFont="1" applyAlignment="1">
      <alignment horizontal="center" vertical="center" wrapText="1"/>
    </xf>
    <xf numFmtId="0" fontId="20" fillId="20" borderId="113" xfId="0" applyFont="1" applyFill="1" applyBorder="1" applyAlignment="1">
      <alignment horizontal="center"/>
    </xf>
    <xf numFmtId="0" fontId="79" fillId="21" borderId="113" xfId="0" applyFont="1" applyFill="1" applyBorder="1" applyAlignment="1">
      <alignment horizontal="center" vertical="center" wrapText="1"/>
    </xf>
    <xf numFmtId="0" fontId="79" fillId="21" borderId="113" xfId="0" applyFont="1" applyFill="1" applyBorder="1" applyAlignment="1">
      <alignment horizontal="center" vertical="center"/>
    </xf>
    <xf numFmtId="0" fontId="64" fillId="3" borderId="29" xfId="0" applyFont="1" applyFill="1" applyBorder="1" applyAlignment="1">
      <alignment horizontal="left" vertical="center" wrapText="1"/>
    </xf>
    <xf numFmtId="0" fontId="64" fillId="3" borderId="31" xfId="0" applyFont="1" applyFill="1" applyBorder="1" applyAlignment="1">
      <alignment horizontal="left" vertical="center" wrapText="1"/>
    </xf>
    <xf numFmtId="0" fontId="58" fillId="3" borderId="29" xfId="1" applyFont="1" applyFill="1" applyBorder="1" applyAlignment="1">
      <alignment horizontal="justify" vertical="center" wrapText="1"/>
    </xf>
    <xf numFmtId="0" fontId="58" fillId="3" borderId="105" xfId="1" applyFont="1" applyFill="1" applyBorder="1" applyAlignment="1">
      <alignment horizontal="justify" vertical="center" wrapText="1"/>
    </xf>
    <xf numFmtId="0" fontId="64" fillId="3" borderId="6" xfId="0" applyFont="1" applyFill="1" applyBorder="1" applyAlignment="1">
      <alignment horizontal="left" vertical="center" wrapText="1"/>
    </xf>
    <xf numFmtId="0" fontId="58" fillId="3" borderId="6" xfId="1" applyFont="1" applyFill="1" applyBorder="1" applyAlignment="1">
      <alignment horizontal="justify" vertical="center" wrapText="1"/>
    </xf>
    <xf numFmtId="0" fontId="58" fillId="3" borderId="75"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72" fillId="3" borderId="6" xfId="1" applyFont="1" applyFill="1" applyBorder="1" applyAlignment="1">
      <alignment horizontal="justify" vertical="center" wrapText="1"/>
    </xf>
    <xf numFmtId="0" fontId="72" fillId="3" borderId="75" xfId="1" applyFont="1" applyFill="1" applyBorder="1" applyAlignment="1">
      <alignment horizontal="justify" vertical="center" wrapText="1"/>
    </xf>
    <xf numFmtId="0" fontId="64" fillId="7" borderId="29" xfId="0" applyFont="1" applyFill="1" applyBorder="1" applyAlignment="1">
      <alignment horizontal="left" vertical="center" wrapText="1"/>
    </xf>
    <xf numFmtId="0" fontId="64" fillId="7" borderId="31" xfId="0" applyFont="1" applyFill="1" applyBorder="1" applyAlignment="1">
      <alignment horizontal="left" vertical="center" wrapText="1"/>
    </xf>
    <xf numFmtId="0" fontId="58" fillId="3" borderId="70" xfId="1" applyFont="1" applyFill="1" applyBorder="1" applyAlignment="1">
      <alignment horizontal="justify" vertical="center" wrapText="1"/>
    </xf>
    <xf numFmtId="0" fontId="58" fillId="3" borderId="102" xfId="1" applyFont="1" applyFill="1" applyBorder="1" applyAlignment="1">
      <alignment horizontal="justify" vertical="center" wrapText="1"/>
    </xf>
    <xf numFmtId="0" fontId="58"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8" fillId="3" borderId="11" xfId="1" applyFont="1" applyFill="1" applyBorder="1" applyAlignment="1">
      <alignment horizontal="left" vertical="top" wrapText="1"/>
    </xf>
    <xf numFmtId="0" fontId="58" fillId="3" borderId="0" xfId="1" applyFont="1" applyFill="1" applyAlignment="1">
      <alignment horizontal="left" vertical="top" wrapText="1"/>
    </xf>
    <xf numFmtId="0" fontId="58" fillId="3" borderId="12" xfId="1" applyFont="1" applyFill="1" applyBorder="1" applyAlignment="1">
      <alignment horizontal="left" vertical="top" wrapText="1"/>
    </xf>
    <xf numFmtId="0" fontId="65" fillId="4" borderId="86" xfId="2" applyFont="1" applyFill="1" applyBorder="1" applyAlignment="1">
      <alignment horizontal="center" vertical="center" wrapText="1"/>
    </xf>
    <xf numFmtId="0" fontId="65" fillId="4" borderId="86" xfId="1" applyFont="1" applyFill="1" applyBorder="1" applyAlignment="1">
      <alignment horizontal="center" vertical="center"/>
    </xf>
    <xf numFmtId="0" fontId="65" fillId="4" borderId="104" xfId="1" applyFont="1" applyFill="1" applyBorder="1" applyAlignment="1">
      <alignment horizontal="center" vertical="center"/>
    </xf>
    <xf numFmtId="0" fontId="58" fillId="3" borderId="16" xfId="1" applyFont="1" applyFill="1" applyBorder="1" applyAlignment="1">
      <alignment horizontal="justify" vertical="center" wrapText="1"/>
    </xf>
    <xf numFmtId="0" fontId="64" fillId="3" borderId="71" xfId="0" applyFont="1" applyFill="1" applyBorder="1" applyAlignment="1">
      <alignment vertical="center" wrapText="1"/>
    </xf>
    <xf numFmtId="0" fontId="64" fillId="3" borderId="17" xfId="0" applyFont="1" applyFill="1" applyBorder="1" applyAlignment="1">
      <alignment vertical="center" wrapText="1"/>
    </xf>
    <xf numFmtId="0" fontId="64" fillId="3" borderId="84" xfId="0" applyFont="1" applyFill="1" applyBorder="1" applyAlignment="1">
      <alignment vertical="center" wrapText="1"/>
    </xf>
    <xf numFmtId="0" fontId="64" fillId="3" borderId="85" xfId="0" applyFont="1" applyFill="1" applyBorder="1" applyAlignment="1">
      <alignment vertical="center" wrapText="1"/>
    </xf>
    <xf numFmtId="0" fontId="64" fillId="7" borderId="6" xfId="0" applyFont="1" applyFill="1" applyBorder="1" applyAlignment="1">
      <alignment horizontal="left" vertical="center" wrapText="1"/>
    </xf>
    <xf numFmtId="0" fontId="64" fillId="3" borderId="17" xfId="0" applyFont="1" applyFill="1" applyBorder="1" applyAlignment="1">
      <alignment horizontal="left" vertical="center" wrapText="1"/>
    </xf>
    <xf numFmtId="0" fontId="64" fillId="3" borderId="15" xfId="0" applyFont="1" applyFill="1" applyBorder="1" applyAlignment="1">
      <alignment horizontal="left" vertical="center" wrapText="1"/>
    </xf>
    <xf numFmtId="0" fontId="64" fillId="3" borderId="15" xfId="0" applyFont="1" applyFill="1" applyBorder="1" applyAlignment="1">
      <alignment vertical="center" wrapText="1"/>
    </xf>
    <xf numFmtId="0" fontId="72" fillId="3" borderId="0" xfId="1" applyFont="1" applyFill="1" applyAlignment="1">
      <alignment horizontal="left" vertical="center" wrapText="1"/>
    </xf>
    <xf numFmtId="0" fontId="61" fillId="4" borderId="7" xfId="1" applyFont="1" applyFill="1" applyBorder="1" applyAlignment="1">
      <alignment horizontal="center" vertical="center" wrapText="1"/>
    </xf>
    <xf numFmtId="0" fontId="61" fillId="4" borderId="8" xfId="1" applyFont="1" applyFill="1" applyBorder="1" applyAlignment="1">
      <alignment horizontal="center" vertical="center" wrapText="1"/>
    </xf>
    <xf numFmtId="0" fontId="61" fillId="4" borderId="97" xfId="1" applyFont="1" applyFill="1" applyBorder="1" applyAlignment="1">
      <alignment horizontal="center" vertical="center" wrapText="1"/>
    </xf>
    <xf numFmtId="0" fontId="62" fillId="3" borderId="9" xfId="1" quotePrefix="1" applyFont="1" applyFill="1" applyBorder="1" applyAlignment="1">
      <alignment horizontal="left" vertical="top" wrapText="1"/>
    </xf>
    <xf numFmtId="0" fontId="62" fillId="3" borderId="10" xfId="1" quotePrefix="1" applyFont="1" applyFill="1" applyBorder="1" applyAlignment="1">
      <alignment horizontal="left" vertical="top" wrapText="1"/>
    </xf>
    <xf numFmtId="0" fontId="63" fillId="3" borderId="10" xfId="1" quotePrefix="1" applyFont="1" applyFill="1" applyBorder="1" applyAlignment="1">
      <alignment horizontal="left" vertical="top" wrapText="1"/>
    </xf>
    <xf numFmtId="0" fontId="63" fillId="3" borderId="98" xfId="1" quotePrefix="1" applyFont="1" applyFill="1" applyBorder="1" applyAlignment="1">
      <alignment horizontal="left" vertical="top" wrapText="1"/>
    </xf>
    <xf numFmtId="0" fontId="57" fillId="3" borderId="13" xfId="1" quotePrefix="1" applyFont="1" applyFill="1" applyBorder="1" applyAlignment="1">
      <alignment horizontal="justify" vertical="center" wrapText="1"/>
    </xf>
    <xf numFmtId="0" fontId="57" fillId="3" borderId="14" xfId="1" quotePrefix="1" applyFont="1" applyFill="1" applyBorder="1" applyAlignment="1">
      <alignment horizontal="justify" vertical="center" wrapText="1"/>
    </xf>
    <xf numFmtId="0" fontId="57" fillId="3" borderId="99" xfId="1" quotePrefix="1" applyFont="1" applyFill="1" applyBorder="1" applyAlignment="1">
      <alignment horizontal="justify" vertical="center" wrapText="1"/>
    </xf>
    <xf numFmtId="0" fontId="58" fillId="0" borderId="11" xfId="1" quotePrefix="1" applyFont="1" applyBorder="1" applyAlignment="1">
      <alignment horizontal="left" vertical="top" wrapText="1"/>
    </xf>
    <xf numFmtId="0" fontId="58" fillId="0" borderId="0" xfId="1" quotePrefix="1" applyFont="1" applyAlignment="1">
      <alignment horizontal="left" vertical="top" wrapText="1"/>
    </xf>
    <xf numFmtId="0" fontId="58" fillId="0" borderId="12" xfId="1" quotePrefix="1" applyFont="1" applyBorder="1" applyAlignment="1">
      <alignment horizontal="left" vertical="top" wrapText="1"/>
    </xf>
    <xf numFmtId="0" fontId="65" fillId="4" borderId="79" xfId="2" applyFont="1" applyFill="1" applyBorder="1" applyAlignment="1">
      <alignment horizontal="center" vertical="center" wrapText="1"/>
    </xf>
    <xf numFmtId="0" fontId="65" fillId="4" borderId="100" xfId="2" applyFont="1" applyFill="1" applyBorder="1" applyAlignment="1">
      <alignment horizontal="center" vertical="center" wrapText="1"/>
    </xf>
    <xf numFmtId="0" fontId="65" fillId="4" borderId="101" xfId="1" applyFont="1" applyFill="1" applyBorder="1" applyAlignment="1">
      <alignment horizontal="center" vertical="center"/>
    </xf>
    <xf numFmtId="0" fontId="65" fillId="4" borderId="97" xfId="1" applyFont="1" applyFill="1" applyBorder="1" applyAlignment="1">
      <alignment horizontal="center" vertical="center"/>
    </xf>
    <xf numFmtId="0" fontId="72" fillId="3" borderId="0" xfId="1" applyFont="1" applyFill="1" applyAlignment="1">
      <alignment horizontal="center" vertical="center" wrapText="1"/>
    </xf>
    <xf numFmtId="0" fontId="72" fillId="3" borderId="0" xfId="1" applyFont="1" applyFill="1" applyAlignment="1">
      <alignment horizontal="justify" vertical="center" wrapText="1"/>
    </xf>
    <xf numFmtId="0" fontId="55" fillId="0" borderId="35" xfId="0" applyFont="1" applyBorder="1" applyAlignment="1">
      <alignment horizontal="center" vertical="center" wrapText="1"/>
    </xf>
    <xf numFmtId="0" fontId="55" fillId="0" borderId="6" xfId="0" applyFont="1" applyBorder="1" applyAlignment="1">
      <alignment horizontal="center" vertical="center" wrapText="1"/>
    </xf>
    <xf numFmtId="0" fontId="55" fillId="0" borderId="24" xfId="0" applyFont="1" applyBorder="1" applyAlignment="1">
      <alignment horizontal="center" vertical="center" wrapText="1"/>
    </xf>
    <xf numFmtId="9" fontId="56" fillId="0" borderId="35" xfId="4" applyFont="1" applyBorder="1" applyAlignment="1">
      <alignment horizontal="center" vertical="center" wrapText="1"/>
    </xf>
    <xf numFmtId="9" fontId="56" fillId="0" borderId="6" xfId="4" applyFont="1" applyBorder="1" applyAlignment="1">
      <alignment horizontal="center" vertical="center" wrapText="1"/>
    </xf>
    <xf numFmtId="9" fontId="56" fillId="0" borderId="32" xfId="4" applyFont="1" applyBorder="1" applyAlignment="1">
      <alignment horizontal="center" vertical="center" wrapText="1"/>
    </xf>
    <xf numFmtId="9" fontId="0" fillId="0" borderId="23"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32" xfId="0" applyBorder="1" applyAlignment="1">
      <alignment horizontal="center" vertical="center" wrapText="1"/>
    </xf>
    <xf numFmtId="9" fontId="56" fillId="0" borderId="24" xfId="4" applyFont="1" applyBorder="1" applyAlignment="1">
      <alignment horizontal="center" vertical="center" wrapText="1"/>
    </xf>
    <xf numFmtId="0" fontId="0" fillId="0" borderId="24" xfId="0" applyBorder="1" applyAlignment="1">
      <alignment horizontal="center" vertical="center" wrapText="1"/>
    </xf>
    <xf numFmtId="9" fontId="0" fillId="0" borderId="35" xfId="4" applyFont="1" applyBorder="1" applyAlignment="1">
      <alignment horizontal="center" vertical="center" wrapText="1"/>
    </xf>
    <xf numFmtId="0" fontId="0" fillId="11" borderId="93" xfId="0" applyFill="1" applyBorder="1" applyAlignment="1">
      <alignment horizontal="center" vertical="center" wrapText="1"/>
    </xf>
    <xf numFmtId="0" fontId="0" fillId="11" borderId="94" xfId="0" applyFill="1" applyBorder="1" applyAlignment="1">
      <alignment horizontal="center" vertical="center" wrapText="1"/>
    </xf>
    <xf numFmtId="0" fontId="0" fillId="11" borderId="95" xfId="0" applyFill="1" applyBorder="1" applyAlignment="1">
      <alignment horizontal="center" vertical="center" wrapText="1"/>
    </xf>
    <xf numFmtId="0" fontId="0" fillId="0" borderId="28" xfId="0" applyBorder="1" applyAlignment="1">
      <alignment horizontal="center" vertical="center" wrapText="1"/>
    </xf>
    <xf numFmtId="0" fontId="0" fillId="0" borderId="23" xfId="0" applyBorder="1" applyAlignment="1">
      <alignment horizontal="center" vertical="center" wrapText="1"/>
    </xf>
    <xf numFmtId="0" fontId="12" fillId="0" borderId="3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32" xfId="0" applyFont="1" applyBorder="1" applyAlignment="1">
      <alignment horizontal="center" vertical="center" wrapText="1"/>
    </xf>
    <xf numFmtId="0" fontId="0" fillId="0" borderId="93" xfId="0" applyBorder="1" applyAlignment="1">
      <alignment horizontal="center" vertical="center" wrapText="1"/>
    </xf>
    <xf numFmtId="0" fontId="0" fillId="0" borderId="94" xfId="0" applyBorder="1" applyAlignment="1">
      <alignment horizontal="center" vertical="center" wrapText="1"/>
    </xf>
    <xf numFmtId="0" fontId="0" fillId="0" borderId="91" xfId="0" applyBorder="1" applyAlignment="1">
      <alignment horizontal="center" vertical="center" wrapText="1"/>
    </xf>
    <xf numFmtId="0" fontId="0" fillId="11" borderId="92" xfId="0" applyFill="1" applyBorder="1" applyAlignment="1">
      <alignment horizontal="center" vertical="center" wrapText="1"/>
    </xf>
    <xf numFmtId="0" fontId="0" fillId="0" borderId="96" xfId="0" applyBorder="1" applyAlignment="1">
      <alignment horizontal="center" vertical="center" wrapText="1"/>
    </xf>
    <xf numFmtId="0" fontId="0" fillId="0" borderId="75" xfId="0" applyBorder="1" applyAlignment="1">
      <alignment horizontal="center" vertical="center" wrapText="1"/>
    </xf>
    <xf numFmtId="0" fontId="0" fillId="0" borderId="76" xfId="0" applyBorder="1" applyAlignment="1">
      <alignment horizontal="center" vertical="center" wrapText="1"/>
    </xf>
    <xf numFmtId="0" fontId="0" fillId="0" borderId="31" xfId="0" applyBorder="1" applyAlignment="1">
      <alignment horizontal="center" vertical="top" wrapText="1"/>
    </xf>
    <xf numFmtId="0" fontId="30" fillId="0" borderId="35" xfId="0" applyFont="1" applyBorder="1" applyAlignment="1">
      <alignment horizontal="center" vertical="center" wrapText="1"/>
    </xf>
    <xf numFmtId="0" fontId="30" fillId="0" borderId="6" xfId="0" applyFont="1" applyBorder="1" applyAlignment="1">
      <alignment horizontal="center" vertical="center" wrapText="1"/>
    </xf>
    <xf numFmtId="0" fontId="30" fillId="0" borderId="32" xfId="0" applyFont="1" applyBorder="1" applyAlignment="1">
      <alignment horizontal="center" vertical="center" wrapText="1"/>
    </xf>
    <xf numFmtId="0" fontId="0" fillId="0" borderId="31" xfId="0" applyBorder="1" applyAlignment="1">
      <alignment horizontal="center" vertical="center" wrapText="1"/>
    </xf>
    <xf numFmtId="0" fontId="0" fillId="0" borderId="74" xfId="0" applyBorder="1" applyAlignment="1">
      <alignment horizontal="center" vertical="center" wrapText="1"/>
    </xf>
    <xf numFmtId="0" fontId="0" fillId="0" borderId="120" xfId="0" applyBorder="1" applyAlignment="1">
      <alignment horizontal="center" vertical="center" wrapText="1"/>
    </xf>
    <xf numFmtId="0" fontId="30" fillId="0" borderId="23" xfId="0" applyFont="1" applyBorder="1" applyAlignment="1">
      <alignment horizontal="center" vertical="center" wrapText="1"/>
    </xf>
    <xf numFmtId="0" fontId="30" fillId="0" borderId="24" xfId="0" applyFont="1" applyBorder="1" applyAlignment="1">
      <alignment horizontal="center" vertical="center" wrapText="1"/>
    </xf>
    <xf numFmtId="0" fontId="0" fillId="0" borderId="37" xfId="0" applyBorder="1" applyAlignment="1">
      <alignment horizontal="center" vertical="center" wrapText="1"/>
    </xf>
    <xf numFmtId="0" fontId="0" fillId="0" borderId="36" xfId="0" applyBorder="1" applyAlignment="1">
      <alignment horizontal="center" vertical="center" wrapText="1"/>
    </xf>
    <xf numFmtId="0" fontId="4" fillId="4" borderId="39" xfId="0" applyFont="1" applyFill="1" applyBorder="1" applyAlignment="1">
      <alignment horizontal="center" vertical="center" wrapText="1"/>
    </xf>
    <xf numFmtId="0" fontId="4" fillId="4" borderId="63"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4" fillId="4" borderId="88" xfId="0" applyFont="1" applyFill="1" applyBorder="1" applyAlignment="1">
      <alignment horizontal="center" vertical="center" wrapText="1"/>
    </xf>
    <xf numFmtId="0" fontId="5" fillId="4" borderId="6" xfId="0" applyFont="1" applyFill="1" applyBorder="1" applyAlignment="1">
      <alignment horizontal="left" vertical="center"/>
    </xf>
    <xf numFmtId="0" fontId="4" fillId="4" borderId="106" xfId="0" applyFont="1" applyFill="1" applyBorder="1" applyAlignment="1">
      <alignment horizontal="center" vertical="center"/>
    </xf>
    <xf numFmtId="0" fontId="4" fillId="4" borderId="107" xfId="0" applyFont="1" applyFill="1" applyBorder="1" applyAlignment="1">
      <alignment horizontal="center" vertical="center"/>
    </xf>
    <xf numFmtId="0" fontId="4" fillId="4" borderId="108" xfId="0" applyFont="1" applyFill="1" applyBorder="1" applyAlignment="1">
      <alignment horizontal="center" vertical="center"/>
    </xf>
    <xf numFmtId="0" fontId="4" fillId="4" borderId="0" xfId="0" applyFont="1" applyFill="1" applyAlignment="1">
      <alignment horizontal="center" vertical="center"/>
    </xf>
    <xf numFmtId="0" fontId="0" fillId="0" borderId="95" xfId="0"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4" fillId="4" borderId="39" xfId="0" applyFont="1" applyFill="1" applyBorder="1" applyAlignment="1">
      <alignment horizontal="center" vertical="center" textRotation="1"/>
    </xf>
    <xf numFmtId="0" fontId="4" fillId="4" borderId="63" xfId="0" applyFont="1" applyFill="1" applyBorder="1" applyAlignment="1">
      <alignment horizontal="center" vertical="center" textRotation="1"/>
    </xf>
    <xf numFmtId="0" fontId="4" fillId="4" borderId="53" xfId="0" applyFont="1" applyFill="1" applyBorder="1" applyAlignment="1">
      <alignment horizontal="center" vertical="center" wrapText="1"/>
    </xf>
    <xf numFmtId="0" fontId="73" fillId="10" borderId="0" xfId="0" applyFont="1" applyFill="1" applyAlignment="1">
      <alignment horizontal="center" vertical="center" wrapText="1"/>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0" fontId="0" fillId="0" borderId="45" xfId="0"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89" xfId="0" applyFont="1" applyFill="1" applyBorder="1" applyAlignment="1" applyProtection="1">
      <alignment horizontal="center" vertical="center" wrapText="1"/>
      <protection locked="0"/>
    </xf>
    <xf numFmtId="0" fontId="4" fillId="16" borderId="63" xfId="0" applyFont="1" applyFill="1" applyBorder="1" applyAlignment="1" applyProtection="1">
      <alignment horizontal="center" vertical="center" wrapText="1"/>
      <protection locked="0"/>
    </xf>
    <xf numFmtId="0" fontId="4" fillId="16" borderId="49" xfId="0" applyFont="1" applyFill="1" applyBorder="1" applyAlignment="1" applyProtection="1">
      <alignment horizontal="center" vertical="center"/>
      <protection locked="0"/>
    </xf>
    <xf numFmtId="0" fontId="4" fillId="16" borderId="50" xfId="0" applyFont="1" applyFill="1" applyBorder="1" applyAlignment="1" applyProtection="1">
      <alignment horizontal="center" vertical="center"/>
      <protection locked="0"/>
    </xf>
    <xf numFmtId="0" fontId="4" fillId="4" borderId="90" xfId="0" applyFont="1" applyFill="1" applyBorder="1" applyAlignment="1">
      <alignment horizontal="center" vertical="center"/>
    </xf>
    <xf numFmtId="0" fontId="4" fillId="4" borderId="50" xfId="0" applyFont="1" applyFill="1" applyBorder="1" applyAlignment="1">
      <alignment horizontal="center" vertical="center"/>
    </xf>
    <xf numFmtId="0" fontId="4" fillId="4" borderId="51" xfId="0" applyFont="1" applyFill="1" applyBorder="1" applyAlignment="1">
      <alignment horizontal="center" vertical="center"/>
    </xf>
    <xf numFmtId="0" fontId="0" fillId="0" borderId="87" xfId="0"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32" xfId="3" applyNumberFormat="1" applyFont="1" applyBorder="1" applyAlignment="1">
      <alignment horizontal="center" vertical="center" wrapText="1"/>
    </xf>
    <xf numFmtId="0" fontId="31" fillId="4" borderId="58" xfId="0" applyFont="1" applyFill="1" applyBorder="1" applyAlignment="1">
      <alignment horizontal="center" vertical="center"/>
    </xf>
    <xf numFmtId="0" fontId="31" fillId="4" borderId="59" xfId="0" applyFont="1" applyFill="1" applyBorder="1" applyAlignment="1">
      <alignment horizontal="center" vertical="center"/>
    </xf>
    <xf numFmtId="0" fontId="31" fillId="4" borderId="60" xfId="0" applyFont="1" applyFill="1" applyBorder="1" applyAlignment="1">
      <alignment horizontal="center" vertical="center"/>
    </xf>
    <xf numFmtId="0" fontId="31" fillId="4" borderId="0" xfId="0" applyFont="1" applyFill="1" applyAlignment="1">
      <alignment horizontal="center" vertical="center"/>
    </xf>
    <xf numFmtId="0" fontId="6" fillId="3" borderId="55" xfId="0" applyFont="1" applyFill="1" applyBorder="1" applyAlignment="1">
      <alignment horizontal="center" vertical="center"/>
    </xf>
    <xf numFmtId="0" fontId="6" fillId="3" borderId="53" xfId="0" applyFont="1" applyFill="1" applyBorder="1" applyAlignment="1">
      <alignment horizontal="center" vertical="center"/>
    </xf>
    <xf numFmtId="0" fontId="6" fillId="3" borderId="52" xfId="0" applyFont="1" applyFill="1" applyBorder="1" applyAlignment="1">
      <alignment horizontal="center" vertical="center"/>
    </xf>
    <xf numFmtId="0" fontId="6" fillId="3" borderId="61" xfId="0" applyFont="1" applyFill="1" applyBorder="1" applyAlignment="1">
      <alignment horizontal="center" vertical="center"/>
    </xf>
    <xf numFmtId="0" fontId="6" fillId="3" borderId="62"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49"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top"/>
    </xf>
    <xf numFmtId="3" fontId="4" fillId="4" borderId="39" xfId="0" applyNumberFormat="1" applyFont="1" applyFill="1" applyBorder="1" applyAlignment="1">
      <alignment horizontal="center" vertical="top"/>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7"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2" fillId="3" borderId="6" xfId="0" applyFont="1" applyFill="1" applyBorder="1" applyAlignment="1" applyProtection="1">
      <alignment horizontal="justify" vertical="center"/>
      <protection locked="0"/>
    </xf>
    <xf numFmtId="0" fontId="2" fillId="3" borderId="6" xfId="0" applyFont="1" applyFill="1" applyBorder="1" applyAlignment="1" applyProtection="1">
      <alignment horizontal="justify" vertical="center" wrapText="1"/>
      <protection locked="0"/>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0" fontId="0" fillId="0" borderId="44" xfId="0" applyBorder="1" applyAlignment="1">
      <alignment horizontal="center" vertical="center" wrapText="1"/>
    </xf>
    <xf numFmtId="0" fontId="0" fillId="11" borderId="91" xfId="0" applyFill="1" applyBorder="1" applyAlignment="1">
      <alignment horizontal="center" vertical="center" wrapText="1"/>
    </xf>
    <xf numFmtId="0" fontId="0" fillId="0" borderId="6" xfId="0" applyBorder="1" applyAlignment="1">
      <alignment horizontal="center" vertical="center"/>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0" fillId="0" borderId="92" xfId="0" applyBorder="1" applyAlignment="1">
      <alignment horizontal="center" vertical="center" wrapText="1"/>
    </xf>
    <xf numFmtId="0" fontId="4" fillId="4" borderId="65"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3" borderId="109" xfId="0" applyFont="1" applyFill="1" applyBorder="1" applyAlignment="1">
      <alignment horizontal="center" vertical="center" wrapText="1"/>
    </xf>
    <xf numFmtId="0" fontId="4" fillId="3" borderId="110" xfId="0" applyFont="1" applyFill="1" applyBorder="1" applyAlignment="1">
      <alignment horizontal="center" vertical="center" wrapText="1"/>
    </xf>
    <xf numFmtId="0" fontId="4" fillId="4" borderId="54" xfId="0" applyFont="1" applyFill="1" applyBorder="1" applyAlignment="1">
      <alignment horizontal="center" vertical="center"/>
    </xf>
    <xf numFmtId="0" fontId="4" fillId="4" borderId="73"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62" xfId="0" applyFont="1" applyFill="1" applyBorder="1" applyAlignment="1">
      <alignment horizontal="center" vertical="center"/>
    </xf>
    <xf numFmtId="0" fontId="31" fillId="4" borderId="6" xfId="0" applyFont="1" applyFill="1" applyBorder="1" applyAlignment="1">
      <alignment horizontal="center" vertical="center"/>
    </xf>
    <xf numFmtId="0" fontId="6" fillId="3" borderId="6" xfId="0" applyFont="1" applyFill="1" applyBorder="1" applyAlignment="1">
      <alignment horizontal="center" vertical="center"/>
    </xf>
    <xf numFmtId="0" fontId="52" fillId="0" borderId="34" xfId="0" applyFont="1" applyBorder="1" applyAlignment="1">
      <alignment horizontal="left" vertical="top" wrapText="1"/>
    </xf>
    <xf numFmtId="0" fontId="52" fillId="0" borderId="0" xfId="0" applyFont="1" applyAlignment="1">
      <alignment horizontal="left" vertical="top" wrapText="1"/>
    </xf>
    <xf numFmtId="0" fontId="52" fillId="0" borderId="72" xfId="0" applyFont="1" applyBorder="1" applyAlignment="1">
      <alignment horizontal="left" vertical="top" wrapText="1"/>
    </xf>
    <xf numFmtId="0" fontId="52" fillId="0" borderId="34" xfId="0" applyFont="1" applyBorder="1" applyAlignment="1">
      <alignment horizontal="left" vertical="center" wrapText="1"/>
    </xf>
    <xf numFmtId="0" fontId="52" fillId="0" borderId="0" xfId="0" applyFont="1" applyAlignment="1">
      <alignment horizontal="left" vertical="center" wrapText="1"/>
    </xf>
    <xf numFmtId="0" fontId="52" fillId="0" borderId="72" xfId="0" applyFont="1" applyBorder="1" applyAlignment="1">
      <alignment horizontal="left" vertical="center" wrapText="1"/>
    </xf>
    <xf numFmtId="0" fontId="52" fillId="0" borderId="6" xfId="0" applyFont="1" applyBorder="1" applyAlignment="1">
      <alignment horizontal="left" vertical="center" wrapText="1"/>
    </xf>
    <xf numFmtId="0" fontId="48" fillId="6" borderId="0" xfId="0" applyFont="1" applyFill="1" applyAlignment="1">
      <alignment horizontal="center" vertical="center" wrapText="1" readingOrder="1"/>
    </xf>
    <xf numFmtId="0" fontId="48" fillId="6" borderId="6" xfId="0" applyFont="1" applyFill="1" applyBorder="1" applyAlignment="1">
      <alignment horizontal="center" vertical="center" wrapText="1" readingOrder="1"/>
    </xf>
    <xf numFmtId="0" fontId="46" fillId="0" borderId="69" xfId="0" applyFont="1" applyBorder="1" applyAlignment="1">
      <alignment horizontal="center" vertical="center"/>
    </xf>
    <xf numFmtId="0" fontId="46" fillId="0" borderId="10" xfId="0" applyFont="1" applyBorder="1" applyAlignment="1">
      <alignment horizontal="center" vertical="center"/>
    </xf>
    <xf numFmtId="0" fontId="15" fillId="3" borderId="19" xfId="0" applyFont="1" applyFill="1" applyBorder="1" applyAlignment="1">
      <alignment horizontal="center"/>
    </xf>
    <xf numFmtId="0" fontId="15" fillId="3" borderId="20" xfId="0" applyFont="1" applyFill="1" applyBorder="1" applyAlignment="1">
      <alignment horizontal="center"/>
    </xf>
    <xf numFmtId="0" fontId="60" fillId="0" borderId="11" xfId="0" applyFont="1" applyBorder="1" applyAlignment="1">
      <alignment horizontal="center" vertical="center" wrapText="1"/>
    </xf>
    <xf numFmtId="0" fontId="60" fillId="0" borderId="0" xfId="0" applyFont="1" applyAlignment="1">
      <alignment horizontal="center" vertical="center" wrapText="1"/>
    </xf>
    <xf numFmtId="0" fontId="35" fillId="12" borderId="0" xfId="0" applyFont="1" applyFill="1" applyAlignment="1">
      <alignment horizontal="center" vertical="center" wrapText="1" readingOrder="1"/>
    </xf>
    <xf numFmtId="0" fontId="35"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5" fillId="12" borderId="11" xfId="0" applyFont="1" applyFill="1" applyBorder="1" applyAlignment="1">
      <alignment horizontal="center" vertical="center" textRotation="90" wrapText="1" readingOrder="1"/>
    </xf>
    <xf numFmtId="0" fontId="35" fillId="12" borderId="0" xfId="0" applyFont="1" applyFill="1" applyAlignment="1">
      <alignment horizontal="center" vertical="center" textRotation="90" wrapText="1" readingOrder="1"/>
    </xf>
    <xf numFmtId="0" fontId="36" fillId="14" borderId="25" xfId="0" applyFont="1" applyFill="1" applyBorder="1" applyAlignment="1">
      <alignment horizontal="center" vertical="center" wrapText="1" readingOrder="1"/>
    </xf>
    <xf numFmtId="0" fontId="36" fillId="14" borderId="26" xfId="0" applyFont="1" applyFill="1" applyBorder="1" applyAlignment="1">
      <alignment horizontal="center" vertical="center" wrapText="1" readingOrder="1"/>
    </xf>
    <xf numFmtId="0" fontId="36"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6" fillId="13" borderId="25" xfId="0" applyFont="1" applyFill="1" applyBorder="1" applyAlignment="1">
      <alignment horizontal="center" vertical="center" wrapText="1" readingOrder="1"/>
    </xf>
    <xf numFmtId="0" fontId="36"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6" fillId="18" borderId="25" xfId="0" applyFont="1" applyFill="1" applyBorder="1" applyAlignment="1">
      <alignment horizontal="center" vertical="center" wrapText="1" readingOrder="1"/>
    </xf>
    <xf numFmtId="0" fontId="36" fillId="18" borderId="26" xfId="0" applyFont="1" applyFill="1" applyBorder="1" applyAlignment="1">
      <alignment horizontal="center" vertical="center" wrapText="1" readingOrder="1"/>
    </xf>
    <xf numFmtId="0" fontId="36" fillId="7" borderId="25" xfId="0" applyFont="1" applyFill="1" applyBorder="1" applyAlignment="1">
      <alignment horizontal="center" vertical="center" wrapText="1" readingOrder="1"/>
    </xf>
    <xf numFmtId="0" fontId="36"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13" fillId="0" borderId="6" xfId="0" applyFont="1" applyBorder="1" applyAlignment="1">
      <alignment horizontal="center" vertical="center"/>
    </xf>
    <xf numFmtId="0" fontId="13" fillId="0" borderId="24" xfId="0" applyFont="1" applyBorder="1" applyAlignment="1">
      <alignment horizontal="center" vertical="center"/>
    </xf>
    <xf numFmtId="0" fontId="13" fillId="0" borderId="75" xfId="0" applyFont="1" applyBorder="1" applyAlignment="1">
      <alignment horizontal="center" vertical="center"/>
    </xf>
    <xf numFmtId="0" fontId="13" fillId="0" borderId="76" xfId="0" applyFont="1" applyBorder="1" applyAlignment="1">
      <alignment horizontal="center" vertical="center"/>
    </xf>
    <xf numFmtId="0" fontId="13" fillId="0" borderId="6" xfId="0" applyFont="1" applyBorder="1" applyAlignment="1" applyProtection="1">
      <alignment horizontal="center" vertical="center"/>
      <protection locked="0"/>
    </xf>
    <xf numFmtId="0" fontId="13" fillId="0" borderId="24" xfId="0" applyFont="1" applyBorder="1" applyAlignment="1" applyProtection="1">
      <alignment horizontal="center" vertical="center"/>
      <protection locked="0"/>
    </xf>
    <xf numFmtId="1" fontId="38" fillId="11" borderId="94" xfId="0" applyNumberFormat="1" applyFont="1" applyFill="1" applyBorder="1" applyAlignment="1" applyProtection="1">
      <alignment horizontal="center" vertical="center" wrapText="1"/>
      <protection locked="0"/>
    </xf>
    <xf numFmtId="1" fontId="38" fillId="11" borderId="95" xfId="0" applyNumberFormat="1" applyFont="1" applyFill="1" applyBorder="1" applyAlignment="1" applyProtection="1">
      <alignment horizontal="center" vertical="center" wrapText="1"/>
      <protection locked="0"/>
    </xf>
    <xf numFmtId="1" fontId="38" fillId="0" borderId="6" xfId="0" applyNumberFormat="1" applyFont="1" applyBorder="1" applyAlignment="1" applyProtection="1">
      <alignment horizontal="center" vertical="center" wrapText="1"/>
      <protection locked="0"/>
    </xf>
    <xf numFmtId="1" fontId="38" fillId="0" borderId="24" xfId="0" applyNumberFormat="1" applyFont="1" applyBorder="1" applyAlignment="1" applyProtection="1">
      <alignment horizontal="center" vertical="center" wrapText="1"/>
      <protection locked="0"/>
    </xf>
    <xf numFmtId="1" fontId="27" fillId="0" borderId="6" xfId="0" applyNumberFormat="1" applyFont="1" applyBorder="1" applyAlignment="1">
      <alignment horizontal="center" vertical="center"/>
    </xf>
    <xf numFmtId="0" fontId="27" fillId="0" borderId="6" xfId="0" applyFont="1" applyBorder="1" applyAlignment="1">
      <alignment horizontal="center" vertical="center"/>
    </xf>
    <xf numFmtId="0" fontId="27" fillId="0" borderId="24" xfId="0" applyFont="1" applyBorder="1" applyAlignment="1">
      <alignment horizontal="center" vertical="center"/>
    </xf>
    <xf numFmtId="1" fontId="38" fillId="0" borderId="6" xfId="0" applyNumberFormat="1" applyFont="1" applyBorder="1" applyAlignment="1">
      <alignment horizontal="center" vertical="center"/>
    </xf>
    <xf numFmtId="0" fontId="38" fillId="0" borderId="6" xfId="0" applyFont="1" applyBorder="1" applyAlignment="1">
      <alignment horizontal="center" vertical="center"/>
    </xf>
    <xf numFmtId="0" fontId="38" fillId="0" borderId="24" xfId="0" applyFont="1" applyBorder="1" applyAlignment="1">
      <alignment horizontal="center" vertical="center"/>
    </xf>
    <xf numFmtId="1" fontId="38" fillId="0" borderId="94" xfId="0" applyNumberFormat="1" applyFont="1" applyBorder="1" applyAlignment="1" applyProtection="1">
      <alignment horizontal="center" vertical="center" wrapText="1"/>
      <protection locked="0"/>
    </xf>
    <xf numFmtId="1" fontId="27" fillId="0" borderId="35" xfId="0" applyNumberFormat="1" applyFont="1" applyBorder="1" applyAlignment="1">
      <alignment horizontal="center" vertical="center"/>
    </xf>
    <xf numFmtId="1" fontId="38" fillId="0" borderId="35" xfId="0" applyNumberFormat="1" applyFont="1" applyBorder="1" applyAlignment="1">
      <alignment horizontal="center" vertical="center"/>
    </xf>
    <xf numFmtId="1" fontId="38" fillId="0" borderId="35" xfId="0" applyNumberFormat="1" applyFont="1" applyBorder="1" applyAlignment="1" applyProtection="1">
      <alignment horizontal="center" vertical="center" wrapText="1"/>
      <protection locked="0"/>
    </xf>
    <xf numFmtId="0" fontId="33" fillId="17" borderId="121" xfId="0" applyFont="1" applyFill="1" applyBorder="1" applyAlignment="1">
      <alignment horizontal="center"/>
    </xf>
    <xf numFmtId="0" fontId="33" fillId="17" borderId="53" xfId="0" applyFont="1" applyFill="1" applyBorder="1" applyAlignment="1">
      <alignment horizontal="center"/>
    </xf>
    <xf numFmtId="1" fontId="38" fillId="0" borderId="93" xfId="0" applyNumberFormat="1" applyFont="1" applyBorder="1" applyAlignment="1" applyProtection="1">
      <alignment horizontal="center" vertical="center" wrapText="1"/>
      <protection locked="0"/>
    </xf>
    <xf numFmtId="0" fontId="13" fillId="0" borderId="35" xfId="0" applyFont="1" applyBorder="1" applyAlignment="1">
      <alignment horizontal="center" vertical="center"/>
    </xf>
    <xf numFmtId="0" fontId="13" fillId="0" borderId="74" xfId="0" applyFont="1" applyBorder="1" applyAlignment="1">
      <alignment horizontal="center" vertical="center"/>
    </xf>
    <xf numFmtId="0" fontId="13" fillId="0" borderId="35" xfId="0" applyFont="1" applyBorder="1" applyAlignment="1" applyProtection="1">
      <alignment horizontal="center" vertical="center"/>
      <protection locked="0"/>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41" fillId="4" borderId="2" xfId="0" applyFont="1" applyFill="1" applyBorder="1" applyAlignment="1">
      <alignment horizontal="center" vertical="center" wrapText="1"/>
    </xf>
    <xf numFmtId="0" fontId="41" fillId="4" borderId="48" xfId="0" applyFont="1" applyFill="1" applyBorder="1" applyAlignment="1">
      <alignment horizontal="center" vertical="center" wrapText="1"/>
    </xf>
    <xf numFmtId="0" fontId="41" fillId="4" borderId="0" xfId="0" applyFont="1" applyFill="1" applyAlignment="1">
      <alignment horizontal="center" vertical="center" wrapText="1"/>
    </xf>
    <xf numFmtId="0" fontId="41" fillId="4" borderId="36" xfId="0" applyFont="1" applyFill="1" applyBorder="1" applyAlignment="1">
      <alignment horizontal="center" vertical="center" wrapText="1"/>
    </xf>
    <xf numFmtId="0" fontId="2" fillId="3" borderId="29" xfId="0" applyFont="1" applyFill="1" applyBorder="1" applyAlignment="1" applyProtection="1">
      <alignment horizontal="justify"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40" fillId="4" borderId="39" xfId="0" applyFont="1" applyFill="1" applyBorder="1" applyAlignment="1">
      <alignment horizontal="center" vertical="center" wrapText="1"/>
    </xf>
    <xf numFmtId="0" fontId="40" fillId="4" borderId="42" xfId="0" applyFont="1" applyFill="1" applyBorder="1" applyAlignment="1">
      <alignment horizontal="center" vertical="center" wrapText="1"/>
    </xf>
    <xf numFmtId="0" fontId="40" fillId="4" borderId="40" xfId="0" applyFont="1" applyFill="1" applyBorder="1" applyAlignment="1">
      <alignment horizontal="center" vertical="center" wrapText="1"/>
    </xf>
    <xf numFmtId="0" fontId="40" fillId="4" borderId="41" xfId="0" applyFont="1" applyFill="1" applyBorder="1" applyAlignment="1">
      <alignment horizontal="center" vertical="center" wrapText="1"/>
    </xf>
    <xf numFmtId="0" fontId="39" fillId="4" borderId="40" xfId="0" applyFont="1" applyFill="1" applyBorder="1" applyAlignment="1" applyProtection="1">
      <alignment horizontal="center" vertical="center" wrapText="1"/>
      <protection locked="0"/>
    </xf>
    <xf numFmtId="0" fontId="39" fillId="4" borderId="40" xfId="0" applyFont="1" applyFill="1" applyBorder="1" applyAlignment="1">
      <alignment horizontal="center" vertical="center"/>
    </xf>
    <xf numFmtId="0" fontId="39" fillId="4" borderId="47" xfId="0" applyFont="1" applyFill="1" applyBorder="1" applyAlignment="1">
      <alignment horizontal="center" vertical="center"/>
    </xf>
    <xf numFmtId="0" fontId="39" fillId="4" borderId="41" xfId="0" applyFont="1" applyFill="1" applyBorder="1" applyAlignment="1">
      <alignment horizontal="center" vertical="center"/>
    </xf>
    <xf numFmtId="0" fontId="39" fillId="16" borderId="38" xfId="0" applyFont="1" applyFill="1" applyBorder="1" applyAlignment="1" applyProtection="1">
      <alignment horizontal="center" vertical="center" wrapText="1"/>
      <protection locked="0"/>
    </xf>
    <xf numFmtId="0" fontId="39" fillId="4" borderId="38" xfId="0" applyFont="1" applyFill="1" applyBorder="1" applyAlignment="1" applyProtection="1">
      <alignment horizontal="center" vertical="center" wrapText="1"/>
      <protection locked="0"/>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489">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editAs="oneCell">
    <xdr:from>
      <xdr:col>6</xdr:col>
      <xdr:colOff>736600</xdr:colOff>
      <xdr:row>0</xdr:row>
      <xdr:rowOff>370416</xdr:rowOff>
    </xdr:from>
    <xdr:to>
      <xdr:col>8</xdr:col>
      <xdr:colOff>618405</xdr:colOff>
      <xdr:row>3</xdr:row>
      <xdr:rowOff>12971</xdr:rowOff>
    </xdr:to>
    <xdr:pic>
      <xdr:nvPicPr>
        <xdr:cNvPr id="3" name="Picture 9">
          <a:extLst>
            <a:ext uri="{FF2B5EF4-FFF2-40B4-BE49-F238E27FC236}">
              <a16:creationId xmlns:a16="http://schemas.microsoft.com/office/drawing/2014/main" id="{F46D0961-D2E9-4A57-8872-2C5241C343D4}"/>
            </a:ext>
            <a:ext uri="{147F2762-F138-4A5C-976F-8EAC2B608ADB}">
              <a16:predDERef xmlns:a16="http://schemas.microsoft.com/office/drawing/2014/main" pred="{00000000-0008-0000-0000-000004000000}"/>
            </a:ext>
          </a:extLst>
        </xdr:cNvPr>
        <xdr:cNvPicPr>
          <a:picLocks noChangeAspect="1"/>
        </xdr:cNvPicPr>
      </xdr:nvPicPr>
      <xdr:blipFill>
        <a:blip xmlns:r="http://schemas.openxmlformats.org/officeDocument/2006/relationships" r:embed="rId2"/>
        <a:stretch>
          <a:fillRect/>
        </a:stretch>
      </xdr:blipFill>
      <xdr:spPr>
        <a:xfrm>
          <a:off x="9880600" y="370416"/>
          <a:ext cx="1539155" cy="55695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92604</xdr:colOff>
      <xdr:row>0</xdr:row>
      <xdr:rowOff>79375</xdr:rowOff>
    </xdr:from>
    <xdr:to>
      <xdr:col>0</xdr:col>
      <xdr:colOff>3027658</xdr:colOff>
      <xdr:row>0</xdr:row>
      <xdr:rowOff>906417</xdr:rowOff>
    </xdr:to>
    <xdr:pic>
      <xdr:nvPicPr>
        <xdr:cNvPr id="51" name="Picture 8">
          <a:extLst>
            <a:ext uri="{FF2B5EF4-FFF2-40B4-BE49-F238E27FC236}">
              <a16:creationId xmlns:a16="http://schemas.microsoft.com/office/drawing/2014/main" id="{F91ADFC6-7104-420D-8BDD-839EE1BE33A2}"/>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1719793</xdr:colOff>
      <xdr:row>0</xdr:row>
      <xdr:rowOff>197681</xdr:rowOff>
    </xdr:from>
    <xdr:to>
      <xdr:col>4</xdr:col>
      <xdr:colOff>3252598</xdr:colOff>
      <xdr:row>0</xdr:row>
      <xdr:rowOff>750403</xdr:rowOff>
    </xdr:to>
    <xdr:pic>
      <xdr:nvPicPr>
        <xdr:cNvPr id="52" name="Picture 9">
          <a:extLst>
            <a:ext uri="{FF2B5EF4-FFF2-40B4-BE49-F238E27FC236}">
              <a16:creationId xmlns:a16="http://schemas.microsoft.com/office/drawing/2014/main" id="{A68A75C5-D762-4B3F-9839-C79985868EA0}"/>
            </a:ext>
          </a:extLst>
        </xdr:cNvPr>
        <xdr:cNvPicPr>
          <a:picLocks noChangeAspect="1"/>
        </xdr:cNvPicPr>
      </xdr:nvPicPr>
      <xdr:blipFill>
        <a:blip xmlns:r="http://schemas.openxmlformats.org/officeDocument/2006/relationships" r:embed="rId2"/>
        <a:stretch>
          <a:fillRect/>
        </a:stretch>
      </xdr:blipFill>
      <xdr:spPr>
        <a:xfrm>
          <a:off x="11625793" y="197681"/>
          <a:ext cx="1532805" cy="552722"/>
        </a:xfrm>
        <a:prstGeom prst="rect">
          <a:avLst/>
        </a:prstGeom>
      </xdr:spPr>
    </xdr:pic>
    <xdr:clientData/>
  </xdr:twoCellAnchor>
  <xdr:oneCellAnchor>
    <xdr:from>
      <xdr:col>5</xdr:col>
      <xdr:colOff>122464</xdr:colOff>
      <xdr:row>8</xdr:row>
      <xdr:rowOff>13607</xdr:rowOff>
    </xdr:from>
    <xdr:ext cx="1539240" cy="1508760"/>
    <xdr:sp macro="" textlink="">
      <xdr:nvSpPr>
        <xdr:cNvPr id="54" name="CuadroTexto 53">
          <a:extLst>
            <a:ext uri="{FF2B5EF4-FFF2-40B4-BE49-F238E27FC236}">
              <a16:creationId xmlns:a16="http://schemas.microsoft.com/office/drawing/2014/main" id="{2BB1B0FF-1925-4C11-8831-3FA4F219462C}"/>
            </a:ext>
          </a:extLst>
        </xdr:cNvPr>
        <xdr:cNvSpPr txBox="1"/>
      </xdr:nvSpPr>
      <xdr:spPr>
        <a:xfrm>
          <a:off x="13743214" y="4830536"/>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relación 1 a 1</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6</xdr:col>
      <xdr:colOff>65617</xdr:colOff>
      <xdr:row>2</xdr:row>
      <xdr:rowOff>814918</xdr:rowOff>
    </xdr:from>
    <xdr:ext cx="2624385" cy="5844540"/>
    <xdr:sp macro="" textlink="">
      <xdr:nvSpPr>
        <xdr:cNvPr id="16" name="CuadroTexto 15">
          <a:extLst>
            <a:ext uri="{FF2B5EF4-FFF2-40B4-BE49-F238E27FC236}">
              <a16:creationId xmlns:a16="http://schemas.microsoft.com/office/drawing/2014/main" id="{BDBC3E15-F070-4793-BDA3-B711CAFDEA5C}"/>
            </a:ext>
          </a:extLst>
        </xdr:cNvPr>
        <xdr:cNvSpPr txBox="1"/>
      </xdr:nvSpPr>
      <xdr:spPr>
        <a:xfrm>
          <a:off x="11029950" y="2762251"/>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 C, D, E)</a:t>
          </a:r>
        </a:p>
        <a:p>
          <a:r>
            <a:rPr lang="es-CO" sz="1100" baseline="0">
              <a:solidFill>
                <a:srgbClr val="595959"/>
              </a:solidFill>
              <a:latin typeface="Azo Sans" panose="020B0603030303020204" pitchFamily="34" charset="77"/>
            </a:rPr>
            <a:t>Copiar el numero que corresponde, según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través de acciones o proyectos  que se incluyen en el plan de acción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estratégicos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debilidad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3259667</xdr:colOff>
      <xdr:row>0</xdr:row>
      <xdr:rowOff>740833</xdr:rowOff>
    </xdr:to>
    <xdr:pic>
      <xdr:nvPicPr>
        <xdr:cNvPr id="10" name="Picture 9">
          <a:extLst>
            <a:ext uri="{FF2B5EF4-FFF2-40B4-BE49-F238E27FC236}">
              <a16:creationId xmlns:a16="http://schemas.microsoft.com/office/drawing/2014/main" id="{F164B350-6E30-487F-B99C-CD9DE48A03F2}"/>
            </a:ext>
          </a:extLst>
        </xdr:cNvPr>
        <xdr:cNvPicPr>
          <a:picLocks noChangeAspect="1"/>
        </xdr:cNvPicPr>
      </xdr:nvPicPr>
      <xdr:blipFill>
        <a:blip xmlns:r="http://schemas.openxmlformats.org/officeDocument/2006/relationships" r:embed="rId1"/>
        <a:stretch>
          <a:fillRect/>
        </a:stretch>
      </xdr:blipFill>
      <xdr:spPr>
        <a:xfrm>
          <a:off x="169336" y="98777"/>
          <a:ext cx="3090331" cy="642056"/>
        </a:xfrm>
        <a:prstGeom prst="rect">
          <a:avLst/>
        </a:prstGeom>
      </xdr:spPr>
    </xdr:pic>
    <xdr:clientData/>
  </xdr:twoCellAnchor>
  <xdr:twoCellAnchor editAs="oneCell">
    <xdr:from>
      <xdr:col>5</xdr:col>
      <xdr:colOff>578560</xdr:colOff>
      <xdr:row>0</xdr:row>
      <xdr:rowOff>243417</xdr:rowOff>
    </xdr:from>
    <xdr:to>
      <xdr:col>5</xdr:col>
      <xdr:colOff>2021416</xdr:colOff>
      <xdr:row>0</xdr:row>
      <xdr:rowOff>625014</xdr:rowOff>
    </xdr:to>
    <xdr:pic>
      <xdr:nvPicPr>
        <xdr:cNvPr id="11" name="Picture 10">
          <a:extLst>
            <a:ext uri="{FF2B5EF4-FFF2-40B4-BE49-F238E27FC236}">
              <a16:creationId xmlns:a16="http://schemas.microsoft.com/office/drawing/2014/main" id="{DD0B975B-99D0-4B5A-B097-5338A36E69DA}"/>
            </a:ext>
          </a:extLst>
        </xdr:cNvPr>
        <xdr:cNvPicPr>
          <a:picLocks noChangeAspect="1"/>
        </xdr:cNvPicPr>
      </xdr:nvPicPr>
      <xdr:blipFill>
        <a:blip xmlns:r="http://schemas.openxmlformats.org/officeDocument/2006/relationships" r:embed="rId2"/>
        <a:stretch>
          <a:fillRect/>
        </a:stretch>
      </xdr:blipFill>
      <xdr:spPr>
        <a:xfrm>
          <a:off x="8822977" y="243417"/>
          <a:ext cx="1442856" cy="38159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1724025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775606</xdr:colOff>
      <xdr:row>0</xdr:row>
      <xdr:rowOff>81643</xdr:rowOff>
    </xdr:from>
    <xdr:to>
      <xdr:col>12</xdr:col>
      <xdr:colOff>1138197</xdr:colOff>
      <xdr:row>1</xdr:row>
      <xdr:rowOff>430258</xdr:rowOff>
    </xdr:to>
    <xdr:pic>
      <xdr:nvPicPr>
        <xdr:cNvPr id="3" name="Picture 9">
          <a:extLst>
            <a:ext uri="{FF2B5EF4-FFF2-40B4-BE49-F238E27FC236}">
              <a16:creationId xmlns:a16="http://schemas.microsoft.com/office/drawing/2014/main" id="{758578DC-B5DD-4B8F-93FD-5F1BBAAB76AD}"/>
            </a:ext>
          </a:extLst>
        </xdr:cNvPr>
        <xdr:cNvPicPr>
          <a:picLocks noChangeAspect="1"/>
        </xdr:cNvPicPr>
      </xdr:nvPicPr>
      <xdr:blipFill>
        <a:blip xmlns:r="http://schemas.openxmlformats.org/officeDocument/2006/relationships" r:embed="rId2"/>
        <a:stretch>
          <a:fillRect/>
        </a:stretch>
      </xdr:blipFill>
      <xdr:spPr>
        <a:xfrm>
          <a:off x="16451035" y="81643"/>
          <a:ext cx="1532805" cy="552722"/>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1732684</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1723159</xdr:colOff>
      <xdr:row>2</xdr:row>
      <xdr:rowOff>15875</xdr:rowOff>
    </xdr:to>
    <xdr:pic>
      <xdr:nvPicPr>
        <xdr:cNvPr id="3" name="Imagen 2">
          <a:extLst>
            <a:ext uri="{FF2B5EF4-FFF2-40B4-BE49-F238E27FC236}">
              <a16:creationId xmlns:a16="http://schemas.microsoft.com/office/drawing/2014/main" id="{9DFF5142-343A-4317-B763-E6589BB2F6E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85975"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775606</xdr:colOff>
      <xdr:row>0</xdr:row>
      <xdr:rowOff>81643</xdr:rowOff>
    </xdr:from>
    <xdr:to>
      <xdr:col>12</xdr:col>
      <xdr:colOff>1138197</xdr:colOff>
      <xdr:row>1</xdr:row>
      <xdr:rowOff>430258</xdr:rowOff>
    </xdr:to>
    <xdr:pic>
      <xdr:nvPicPr>
        <xdr:cNvPr id="4" name="Picture 9">
          <a:extLst>
            <a:ext uri="{FF2B5EF4-FFF2-40B4-BE49-F238E27FC236}">
              <a16:creationId xmlns:a16="http://schemas.microsoft.com/office/drawing/2014/main" id="{44AE015A-8B5D-466D-BCF7-24BCAA67B2D0}"/>
            </a:ext>
          </a:extLst>
        </xdr:cNvPr>
        <xdr:cNvPicPr>
          <a:picLocks noChangeAspect="1"/>
        </xdr:cNvPicPr>
      </xdr:nvPicPr>
      <xdr:blipFill>
        <a:blip xmlns:r="http://schemas.openxmlformats.org/officeDocument/2006/relationships" r:embed="rId2"/>
        <a:stretch>
          <a:fillRect/>
        </a:stretch>
      </xdr:blipFill>
      <xdr:spPr>
        <a:xfrm>
          <a:off x="16434706" y="81643"/>
          <a:ext cx="1534166" cy="55816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1732684</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1723159</xdr:colOff>
      <xdr:row>2</xdr:row>
      <xdr:rowOff>15875</xdr:rowOff>
    </xdr:to>
    <xdr:pic>
      <xdr:nvPicPr>
        <xdr:cNvPr id="3" name="Imagen 2">
          <a:extLst>
            <a:ext uri="{FF2B5EF4-FFF2-40B4-BE49-F238E27FC236}">
              <a16:creationId xmlns:a16="http://schemas.microsoft.com/office/drawing/2014/main" id="{225D2A1A-2577-42B4-8454-D18B9835530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85975"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775606</xdr:colOff>
      <xdr:row>0</xdr:row>
      <xdr:rowOff>81643</xdr:rowOff>
    </xdr:from>
    <xdr:to>
      <xdr:col>12</xdr:col>
      <xdr:colOff>1138197</xdr:colOff>
      <xdr:row>1</xdr:row>
      <xdr:rowOff>430258</xdr:rowOff>
    </xdr:to>
    <xdr:pic>
      <xdr:nvPicPr>
        <xdr:cNvPr id="4" name="Picture 9">
          <a:extLst>
            <a:ext uri="{FF2B5EF4-FFF2-40B4-BE49-F238E27FC236}">
              <a16:creationId xmlns:a16="http://schemas.microsoft.com/office/drawing/2014/main" id="{CD47A70D-974C-40B5-82C9-494BB1D7C5A6}"/>
            </a:ext>
          </a:extLst>
        </xdr:cNvPr>
        <xdr:cNvPicPr>
          <a:picLocks noChangeAspect="1"/>
        </xdr:cNvPicPr>
      </xdr:nvPicPr>
      <xdr:blipFill>
        <a:blip xmlns:r="http://schemas.openxmlformats.org/officeDocument/2006/relationships" r:embed="rId2"/>
        <a:stretch>
          <a:fillRect/>
        </a:stretch>
      </xdr:blipFill>
      <xdr:spPr>
        <a:xfrm>
          <a:off x="16434706" y="81643"/>
          <a:ext cx="1534166" cy="55816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1732684</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1723159</xdr:colOff>
      <xdr:row>2</xdr:row>
      <xdr:rowOff>15875</xdr:rowOff>
    </xdr:to>
    <xdr:pic>
      <xdr:nvPicPr>
        <xdr:cNvPr id="3" name="Imagen 2">
          <a:extLst>
            <a:ext uri="{FF2B5EF4-FFF2-40B4-BE49-F238E27FC236}">
              <a16:creationId xmlns:a16="http://schemas.microsoft.com/office/drawing/2014/main" id="{C5512DD7-AAA6-479D-AB95-71D0040F7A9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85975"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775606</xdr:colOff>
      <xdr:row>0</xdr:row>
      <xdr:rowOff>81643</xdr:rowOff>
    </xdr:from>
    <xdr:to>
      <xdr:col>12</xdr:col>
      <xdr:colOff>1138197</xdr:colOff>
      <xdr:row>1</xdr:row>
      <xdr:rowOff>430258</xdr:rowOff>
    </xdr:to>
    <xdr:pic>
      <xdr:nvPicPr>
        <xdr:cNvPr id="4" name="Picture 9">
          <a:extLst>
            <a:ext uri="{FF2B5EF4-FFF2-40B4-BE49-F238E27FC236}">
              <a16:creationId xmlns:a16="http://schemas.microsoft.com/office/drawing/2014/main" id="{E1F71B56-DB86-447B-B866-B1B9E92FE7C5}"/>
            </a:ext>
          </a:extLst>
        </xdr:cNvPr>
        <xdr:cNvPicPr>
          <a:picLocks noChangeAspect="1"/>
        </xdr:cNvPicPr>
      </xdr:nvPicPr>
      <xdr:blipFill>
        <a:blip xmlns:r="http://schemas.openxmlformats.org/officeDocument/2006/relationships" r:embed="rId2"/>
        <a:stretch>
          <a:fillRect/>
        </a:stretch>
      </xdr:blipFill>
      <xdr:spPr>
        <a:xfrm>
          <a:off x="16434706" y="81643"/>
          <a:ext cx="1534166" cy="55816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Drojasah\AppData\Local\Microsoft\Windows\INetCache\Content.MSO\Copia%20de%20Matriz%20de%20Riesgos%20Listas%20Altas%20Cortes%20Integrad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Presentación "/>
      <sheetName val="Conceptos 37001"/>
      <sheetName val="2-  Análisis de Contexto "/>
      <sheetName val="3- Estrategias"/>
      <sheetName val="4- Instructivo Riesgos "/>
      <sheetName val="5- Identificación de Riesgos"/>
      <sheetName val="6- Valoración Controles"/>
      <sheetName val="7- Mapa Final"/>
      <sheetName val="8- Políticas de Administración "/>
      <sheetName val="9- Matriz de Calor "/>
      <sheetName val="Seguimiento 1 Trimestre"/>
      <sheetName val="Seguimiento 2 Trimestre"/>
      <sheetName val="Seguimiento 3 Trimestre"/>
      <sheetName val="Seguimiento 4 Trimest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5"/>
  <sheetViews>
    <sheetView showGridLines="0" tabSelected="1" zoomScale="90" zoomScaleNormal="90" workbookViewId="0">
      <selection activeCell="N11" sqref="N11"/>
    </sheetView>
  </sheetViews>
  <sheetFormatPr defaultColWidth="11.42578125" defaultRowHeight="15"/>
  <cols>
    <col min="1" max="1" width="28.28515625" customWidth="1"/>
    <col min="2" max="2" width="12.5703125" bestFit="1" customWidth="1"/>
    <col min="3" max="3" width="30.42578125" style="6" customWidth="1"/>
    <col min="4" max="4" width="30.42578125" customWidth="1"/>
    <col min="5" max="5" width="23" customWidth="1"/>
    <col min="6" max="8" width="12.42578125" customWidth="1"/>
  </cols>
  <sheetData>
    <row r="1" spans="1:9" ht="42" customHeight="1">
      <c r="A1" s="287"/>
      <c r="B1" s="287"/>
      <c r="C1" s="287"/>
      <c r="D1" s="287"/>
      <c r="E1" s="287"/>
      <c r="F1" s="287"/>
    </row>
    <row r="5" spans="1:9">
      <c r="D5" s="15"/>
      <c r="E5" s="15"/>
      <c r="F5" s="15"/>
      <c r="G5" s="15"/>
      <c r="H5" s="15"/>
    </row>
    <row r="6" spans="1:9">
      <c r="D6" s="15"/>
      <c r="E6" s="15"/>
      <c r="F6" s="15"/>
      <c r="G6" s="15"/>
      <c r="H6" s="15"/>
    </row>
    <row r="7" spans="1:9" ht="33.75">
      <c r="A7" s="288" t="s">
        <v>0</v>
      </c>
      <c r="B7" s="288"/>
      <c r="C7" s="288"/>
      <c r="D7" s="288"/>
      <c r="E7" s="288"/>
      <c r="F7" s="288"/>
      <c r="G7" s="288"/>
      <c r="H7" s="288"/>
      <c r="I7" s="288"/>
    </row>
    <row r="9" spans="1:9" s="7" customFormat="1" ht="81.75" customHeight="1">
      <c r="A9" s="8" t="s">
        <v>1</v>
      </c>
      <c r="B9" s="289" t="s">
        <v>2</v>
      </c>
      <c r="C9" s="289"/>
      <c r="D9" s="289"/>
      <c r="E9" s="289"/>
      <c r="F9" s="289"/>
      <c r="G9" s="289"/>
      <c r="H9" s="289"/>
      <c r="I9" s="289"/>
    </row>
    <row r="10" spans="1:9" s="7" customFormat="1" ht="16.899999999999999" customHeight="1">
      <c r="A10" s="13"/>
      <c r="B10" s="14"/>
      <c r="C10" s="14"/>
      <c r="D10" s="13"/>
      <c r="E10" s="12"/>
    </row>
    <row r="11" spans="1:9" s="7" customFormat="1" ht="84" customHeight="1">
      <c r="A11" s="8" t="s">
        <v>3</v>
      </c>
      <c r="B11" s="9" t="s">
        <v>4</v>
      </c>
      <c r="C11" s="286" t="s">
        <v>5</v>
      </c>
      <c r="D11" s="286"/>
      <c r="E11" s="286"/>
      <c r="F11" s="286"/>
      <c r="G11" s="286"/>
      <c r="H11" s="286"/>
      <c r="I11" s="286"/>
    </row>
    <row r="12" spans="1:9" ht="32.25" customHeight="1">
      <c r="A12" s="11"/>
    </row>
    <row r="13" spans="1:9" ht="32.25" customHeight="1">
      <c r="A13" s="10" t="s">
        <v>6</v>
      </c>
      <c r="B13" s="286" t="s">
        <v>7</v>
      </c>
      <c r="C13" s="286"/>
      <c r="D13" s="286"/>
      <c r="E13" s="286"/>
      <c r="F13" s="286"/>
      <c r="G13" s="286"/>
      <c r="H13" s="286"/>
      <c r="I13" s="286"/>
    </row>
    <row r="14" spans="1:9" s="7" customFormat="1" ht="69" customHeight="1">
      <c r="A14" s="10" t="s">
        <v>8</v>
      </c>
      <c r="B14" s="286"/>
      <c r="C14" s="286"/>
      <c r="D14" s="286"/>
      <c r="E14" s="286"/>
      <c r="F14" s="286"/>
      <c r="G14" s="286"/>
      <c r="H14" s="286"/>
      <c r="I14" s="286"/>
    </row>
    <row r="15" spans="1:9" s="7" customFormat="1" ht="54" customHeight="1">
      <c r="A15" s="10" t="s">
        <v>9</v>
      </c>
      <c r="B15" s="286"/>
      <c r="C15" s="286"/>
      <c r="D15" s="286"/>
      <c r="E15" s="286"/>
      <c r="F15" s="286"/>
      <c r="G15" s="286"/>
      <c r="H15" s="286"/>
      <c r="I15" s="286"/>
    </row>
    <row r="16" spans="1:9" s="7" customFormat="1" ht="54" customHeight="1">
      <c r="A16" s="8" t="s">
        <v>10</v>
      </c>
      <c r="B16" s="286"/>
      <c r="C16" s="286"/>
      <c r="D16" s="286"/>
      <c r="E16" s="286"/>
      <c r="F16" s="286"/>
      <c r="G16" s="286"/>
      <c r="H16" s="286"/>
      <c r="I16" s="286"/>
    </row>
    <row r="18" spans="1:9" s="7" customFormat="1" ht="54.75" customHeight="1">
      <c r="A18" s="8" t="s">
        <v>11</v>
      </c>
      <c r="B18" s="285"/>
      <c r="C18" s="285"/>
      <c r="D18" s="285"/>
      <c r="E18" s="285"/>
      <c r="F18" s="285"/>
      <c r="G18" s="285"/>
      <c r="H18" s="285"/>
      <c r="I18" s="285"/>
    </row>
    <row r="21" spans="1:9" ht="15.75" thickBot="1"/>
    <row r="22" spans="1:9">
      <c r="B22" s="213" t="s">
        <v>12</v>
      </c>
      <c r="C22" s="214" t="s">
        <v>13</v>
      </c>
      <c r="D22" s="214" t="s">
        <v>14</v>
      </c>
      <c r="E22" s="214" t="s">
        <v>15</v>
      </c>
    </row>
    <row r="23" spans="1:9" ht="15.75" thickBot="1">
      <c r="B23" s="215" t="s">
        <v>16</v>
      </c>
      <c r="C23" s="216" t="s">
        <v>17</v>
      </c>
      <c r="D23" s="216" t="s">
        <v>18</v>
      </c>
      <c r="E23" s="216" t="s">
        <v>19</v>
      </c>
    </row>
    <row r="24" spans="1:9">
      <c r="B24" s="217" t="s">
        <v>20</v>
      </c>
      <c r="C24" s="218" t="s">
        <v>11</v>
      </c>
      <c r="D24" s="218" t="s">
        <v>11</v>
      </c>
      <c r="E24" s="218" t="s">
        <v>11</v>
      </c>
    </row>
    <row r="25" spans="1:9" ht="15.75" thickBot="1">
      <c r="B25" s="215">
        <v>1</v>
      </c>
      <c r="C25" s="219">
        <v>45243</v>
      </c>
      <c r="D25" s="219">
        <v>45272</v>
      </c>
      <c r="E25" s="219">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769B8C-B2BE-40C4-BB9F-6FE3E49D16F8}">
  <dimension ref="B2:J30"/>
  <sheetViews>
    <sheetView workbookViewId="0">
      <selection activeCell="B22" sqref="B22:J30"/>
    </sheetView>
  </sheetViews>
  <sheetFormatPr defaultColWidth="11.42578125" defaultRowHeight="15"/>
  <sheetData>
    <row r="2" spans="2:10" ht="18.75">
      <c r="B2" s="290" t="s">
        <v>21</v>
      </c>
      <c r="C2" s="290"/>
      <c r="D2" s="290"/>
      <c r="E2" s="290"/>
      <c r="F2" s="290"/>
      <c r="G2" s="290"/>
      <c r="H2" s="290"/>
      <c r="I2" s="290"/>
      <c r="J2" s="290"/>
    </row>
    <row r="3" spans="2:10" ht="15.75" thickBot="1"/>
    <row r="4" spans="2:10">
      <c r="B4" s="291" t="s">
        <v>22</v>
      </c>
      <c r="C4" s="292"/>
      <c r="D4" s="292"/>
      <c r="E4" s="292"/>
      <c r="F4" s="292"/>
      <c r="G4" s="292"/>
      <c r="H4" s="292"/>
      <c r="I4" s="292"/>
      <c r="J4" s="293"/>
    </row>
    <row r="5" spans="2:10">
      <c r="B5" s="294"/>
      <c r="C5" s="295"/>
      <c r="D5" s="295"/>
      <c r="E5" s="295"/>
      <c r="F5" s="295"/>
      <c r="G5" s="295"/>
      <c r="H5" s="295"/>
      <c r="I5" s="295"/>
      <c r="J5" s="296"/>
    </row>
    <row r="6" spans="2:10">
      <c r="B6" s="294"/>
      <c r="C6" s="295"/>
      <c r="D6" s="295"/>
      <c r="E6" s="295"/>
      <c r="F6" s="295"/>
      <c r="G6" s="295"/>
      <c r="H6" s="295"/>
      <c r="I6" s="295"/>
      <c r="J6" s="296"/>
    </row>
    <row r="7" spans="2:10" ht="15.75" thickBot="1">
      <c r="B7" s="297"/>
      <c r="C7" s="298"/>
      <c r="D7" s="298"/>
      <c r="E7" s="298"/>
      <c r="F7" s="298"/>
      <c r="G7" s="298"/>
      <c r="H7" s="298"/>
      <c r="I7" s="298"/>
      <c r="J7" s="299"/>
    </row>
    <row r="9" spans="2:10">
      <c r="B9" s="300" t="s">
        <v>23</v>
      </c>
      <c r="C9" s="301"/>
      <c r="D9" s="301"/>
      <c r="E9" s="301"/>
      <c r="F9" s="301"/>
      <c r="G9" s="301"/>
      <c r="H9" s="301"/>
      <c r="I9" s="301"/>
      <c r="J9" s="302"/>
    </row>
    <row r="10" spans="2:10">
      <c r="B10" s="303"/>
      <c r="C10" s="295"/>
      <c r="D10" s="295"/>
      <c r="E10" s="295"/>
      <c r="F10" s="295"/>
      <c r="G10" s="295"/>
      <c r="H10" s="295"/>
      <c r="I10" s="295"/>
      <c r="J10" s="304"/>
    </row>
    <row r="11" spans="2:10">
      <c r="B11" s="303"/>
      <c r="C11" s="295"/>
      <c r="D11" s="295"/>
      <c r="E11" s="295"/>
      <c r="F11" s="295"/>
      <c r="G11" s="295"/>
      <c r="H11" s="295"/>
      <c r="I11" s="295"/>
      <c r="J11" s="304"/>
    </row>
    <row r="12" spans="2:10">
      <c r="B12" s="303"/>
      <c r="C12" s="295"/>
      <c r="D12" s="295"/>
      <c r="E12" s="295"/>
      <c r="F12" s="295"/>
      <c r="G12" s="295"/>
      <c r="H12" s="295"/>
      <c r="I12" s="295"/>
      <c r="J12" s="304"/>
    </row>
    <row r="13" spans="2:10">
      <c r="B13" s="303"/>
      <c r="C13" s="295"/>
      <c r="D13" s="295"/>
      <c r="E13" s="295"/>
      <c r="F13" s="295"/>
      <c r="G13" s="295"/>
      <c r="H13" s="295"/>
      <c r="I13" s="295"/>
      <c r="J13" s="304"/>
    </row>
    <row r="14" spans="2:10">
      <c r="B14" s="303"/>
      <c r="C14" s="295"/>
      <c r="D14" s="295"/>
      <c r="E14" s="295"/>
      <c r="F14" s="295"/>
      <c r="G14" s="295"/>
      <c r="H14" s="295"/>
      <c r="I14" s="295"/>
      <c r="J14" s="304"/>
    </row>
    <row r="15" spans="2:10">
      <c r="B15" s="305"/>
      <c r="C15" s="306"/>
      <c r="D15" s="306"/>
      <c r="E15" s="306"/>
      <c r="F15" s="306"/>
      <c r="G15" s="306"/>
      <c r="H15" s="306"/>
      <c r="I15" s="306"/>
      <c r="J15" s="307"/>
    </row>
    <row r="17" spans="2:10">
      <c r="B17" s="300" t="s">
        <v>24</v>
      </c>
      <c r="C17" s="301"/>
      <c r="D17" s="301"/>
      <c r="E17" s="301"/>
      <c r="F17" s="301"/>
      <c r="G17" s="301"/>
      <c r="H17" s="301"/>
      <c r="I17" s="301"/>
      <c r="J17" s="302"/>
    </row>
    <row r="18" spans="2:10">
      <c r="B18" s="303"/>
      <c r="C18" s="295"/>
      <c r="D18" s="295"/>
      <c r="E18" s="295"/>
      <c r="F18" s="295"/>
      <c r="G18" s="295"/>
      <c r="H18" s="295"/>
      <c r="I18" s="295"/>
      <c r="J18" s="304"/>
    </row>
    <row r="19" spans="2:10">
      <c r="B19" s="303"/>
      <c r="C19" s="295"/>
      <c r="D19" s="295"/>
      <c r="E19" s="295"/>
      <c r="F19" s="295"/>
      <c r="G19" s="295"/>
      <c r="H19" s="295"/>
      <c r="I19" s="295"/>
      <c r="J19" s="304"/>
    </row>
    <row r="20" spans="2:10">
      <c r="B20" s="305"/>
      <c r="C20" s="306"/>
      <c r="D20" s="306"/>
      <c r="E20" s="306"/>
      <c r="F20" s="306"/>
      <c r="G20" s="306"/>
      <c r="H20" s="306"/>
      <c r="I20" s="306"/>
      <c r="J20" s="307"/>
    </row>
    <row r="22" spans="2:10">
      <c r="B22" s="300" t="s">
        <v>25</v>
      </c>
      <c r="C22" s="301"/>
      <c r="D22" s="301"/>
      <c r="E22" s="301"/>
      <c r="F22" s="301"/>
      <c r="G22" s="301"/>
      <c r="H22" s="301"/>
      <c r="I22" s="301"/>
      <c r="J22" s="302"/>
    </row>
    <row r="23" spans="2:10">
      <c r="B23" s="303"/>
      <c r="C23" s="295"/>
      <c r="D23" s="295"/>
      <c r="E23" s="295"/>
      <c r="F23" s="295"/>
      <c r="G23" s="295"/>
      <c r="H23" s="295"/>
      <c r="I23" s="295"/>
      <c r="J23" s="304"/>
    </row>
    <row r="24" spans="2:10">
      <c r="B24" s="303"/>
      <c r="C24" s="295"/>
      <c r="D24" s="295"/>
      <c r="E24" s="295"/>
      <c r="F24" s="295"/>
      <c r="G24" s="295"/>
      <c r="H24" s="295"/>
      <c r="I24" s="295"/>
      <c r="J24" s="304"/>
    </row>
    <row r="25" spans="2:10">
      <c r="B25" s="303"/>
      <c r="C25" s="295"/>
      <c r="D25" s="295"/>
      <c r="E25" s="295"/>
      <c r="F25" s="295"/>
      <c r="G25" s="295"/>
      <c r="H25" s="295"/>
      <c r="I25" s="295"/>
      <c r="J25" s="304"/>
    </row>
    <row r="26" spans="2:10">
      <c r="B26" s="303"/>
      <c r="C26" s="295"/>
      <c r="D26" s="295"/>
      <c r="E26" s="295"/>
      <c r="F26" s="295"/>
      <c r="G26" s="295"/>
      <c r="H26" s="295"/>
      <c r="I26" s="295"/>
      <c r="J26" s="304"/>
    </row>
    <row r="27" spans="2:10">
      <c r="B27" s="303"/>
      <c r="C27" s="295"/>
      <c r="D27" s="295"/>
      <c r="E27" s="295"/>
      <c r="F27" s="295"/>
      <c r="G27" s="295"/>
      <c r="H27" s="295"/>
      <c r="I27" s="295"/>
      <c r="J27" s="304"/>
    </row>
    <row r="28" spans="2:10">
      <c r="B28" s="303"/>
      <c r="C28" s="295"/>
      <c r="D28" s="295"/>
      <c r="E28" s="295"/>
      <c r="F28" s="295"/>
      <c r="G28" s="295"/>
      <c r="H28" s="295"/>
      <c r="I28" s="295"/>
      <c r="J28" s="304"/>
    </row>
    <row r="29" spans="2:10">
      <c r="B29" s="303"/>
      <c r="C29" s="295"/>
      <c r="D29" s="295"/>
      <c r="E29" s="295"/>
      <c r="F29" s="295"/>
      <c r="G29" s="295"/>
      <c r="H29" s="295"/>
      <c r="I29" s="295"/>
      <c r="J29" s="304"/>
    </row>
    <row r="30" spans="2:10">
      <c r="B30" s="305"/>
      <c r="C30" s="306"/>
      <c r="D30" s="306"/>
      <c r="E30" s="306"/>
      <c r="F30" s="306"/>
      <c r="G30" s="306"/>
      <c r="H30" s="306"/>
      <c r="I30" s="306"/>
      <c r="J30" s="307"/>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F81"/>
  <sheetViews>
    <sheetView showGridLines="0" zoomScale="70" zoomScaleNormal="70" workbookViewId="0">
      <selection activeCell="B8" sqref="B8"/>
    </sheetView>
  </sheetViews>
  <sheetFormatPr defaultColWidth="10.5703125" defaultRowHeight="12"/>
  <cols>
    <col min="1" max="1" width="53.28515625" style="201" customWidth="1"/>
    <col min="2" max="2" width="15.42578125" style="202" customWidth="1"/>
    <col min="3" max="3" width="55.7109375" style="200" customWidth="1"/>
    <col min="4" max="4" width="24.140625" style="202" customWidth="1"/>
    <col min="5" max="5" width="55.7109375" style="200" customWidth="1"/>
    <col min="6" max="6" width="4.7109375" style="200" customWidth="1"/>
    <col min="7" max="16384" width="10.5703125" style="200"/>
  </cols>
  <sheetData>
    <row r="1" spans="1:6" ht="78" customHeight="1">
      <c r="A1" s="220"/>
      <c r="B1" s="316" t="s">
        <v>26</v>
      </c>
      <c r="C1" s="316"/>
      <c r="D1" s="316"/>
      <c r="E1" s="220"/>
      <c r="F1" s="221"/>
    </row>
    <row r="2" spans="1:6" ht="68.25" customHeight="1">
      <c r="A2" s="222" t="s">
        <v>27</v>
      </c>
      <c r="B2" s="317" t="s">
        <v>6</v>
      </c>
      <c r="C2" s="318"/>
      <c r="D2" s="223" t="s">
        <v>28</v>
      </c>
      <c r="E2" s="224" t="s">
        <v>29</v>
      </c>
      <c r="F2" s="225"/>
    </row>
    <row r="3" spans="1:6" ht="12.75">
      <c r="A3" s="226"/>
      <c r="B3" s="227"/>
      <c r="C3" s="227"/>
      <c r="D3" s="228"/>
      <c r="E3" s="227"/>
      <c r="F3" s="225"/>
    </row>
    <row r="4" spans="1:6" ht="25.5">
      <c r="A4" s="222" t="s">
        <v>30</v>
      </c>
      <c r="B4" s="319" t="s">
        <v>31</v>
      </c>
      <c r="C4" s="320"/>
      <c r="D4" s="320"/>
      <c r="E4" s="320"/>
      <c r="F4" s="225"/>
    </row>
    <row r="5" spans="1:6" ht="12.75">
      <c r="A5" s="229"/>
      <c r="B5" s="230"/>
      <c r="C5" s="225"/>
      <c r="D5" s="228"/>
      <c r="E5" s="228"/>
      <c r="F5" s="225"/>
    </row>
    <row r="6" spans="1:6" ht="22.5" customHeight="1">
      <c r="A6" s="321" t="s">
        <v>32</v>
      </c>
      <c r="B6" s="322" t="s">
        <v>33</v>
      </c>
      <c r="C6" s="322"/>
      <c r="D6" s="322" t="s">
        <v>34</v>
      </c>
      <c r="E6" s="322"/>
      <c r="F6" s="225"/>
    </row>
    <row r="7" spans="1:6" ht="145.5" customHeight="1">
      <c r="A7" s="321"/>
      <c r="B7" s="323" t="s">
        <v>35</v>
      </c>
      <c r="C7" s="324"/>
      <c r="D7" s="325" t="s">
        <v>36</v>
      </c>
      <c r="E7" s="325"/>
      <c r="F7" s="225"/>
    </row>
    <row r="8" spans="1:6" ht="12.75">
      <c r="A8" s="229"/>
      <c r="B8" s="230"/>
      <c r="C8" s="225"/>
      <c r="D8" s="228"/>
      <c r="E8" s="228"/>
      <c r="F8" s="225"/>
    </row>
    <row r="9" spans="1:6" ht="12.75" customHeight="1">
      <c r="A9" s="310" t="s">
        <v>37</v>
      </c>
      <c r="B9" s="310"/>
      <c r="C9" s="310"/>
      <c r="D9" s="310"/>
      <c r="E9" s="310"/>
      <c r="F9" s="225"/>
    </row>
    <row r="10" spans="1:6" ht="12.75">
      <c r="A10" s="231" t="s">
        <v>38</v>
      </c>
      <c r="B10" s="231" t="s">
        <v>39</v>
      </c>
      <c r="C10" s="231" t="s">
        <v>40</v>
      </c>
      <c r="D10" s="231" t="s">
        <v>41</v>
      </c>
      <c r="E10" s="231" t="s">
        <v>42</v>
      </c>
      <c r="F10" s="225"/>
    </row>
    <row r="11" spans="1:6" ht="99.75">
      <c r="A11" s="326" t="s">
        <v>43</v>
      </c>
      <c r="B11" s="246">
        <v>1</v>
      </c>
      <c r="C11" s="247" t="s">
        <v>44</v>
      </c>
      <c r="D11" s="248">
        <v>1</v>
      </c>
      <c r="E11" s="247" t="s">
        <v>45</v>
      </c>
      <c r="F11" s="232"/>
    </row>
    <row r="12" spans="1:6" ht="42.75">
      <c r="A12" s="327"/>
      <c r="B12" s="246">
        <v>2</v>
      </c>
      <c r="C12" s="247" t="s">
        <v>44</v>
      </c>
      <c r="D12" s="248">
        <v>2</v>
      </c>
      <c r="E12" s="247" t="s">
        <v>46</v>
      </c>
      <c r="F12" s="232"/>
    </row>
    <row r="13" spans="1:6" ht="22.5" customHeight="1">
      <c r="A13" s="328"/>
      <c r="B13" s="246">
        <v>3</v>
      </c>
      <c r="C13" s="247" t="s">
        <v>47</v>
      </c>
      <c r="D13" s="248"/>
      <c r="E13" s="247"/>
      <c r="F13" s="232"/>
    </row>
    <row r="14" spans="1:6" ht="57">
      <c r="A14" s="329" t="s">
        <v>48</v>
      </c>
      <c r="B14" s="249">
        <v>4</v>
      </c>
      <c r="C14" s="247"/>
      <c r="D14" s="249">
        <v>3</v>
      </c>
      <c r="E14" s="250" t="s">
        <v>49</v>
      </c>
      <c r="F14" s="225"/>
    </row>
    <row r="15" spans="1:6" ht="28.5">
      <c r="A15" s="329"/>
      <c r="B15" s="249">
        <v>5</v>
      </c>
      <c r="C15" s="247" t="s">
        <v>50</v>
      </c>
      <c r="D15" s="249"/>
      <c r="E15" s="250"/>
      <c r="F15" s="225"/>
    </row>
    <row r="16" spans="1:6" ht="42.75">
      <c r="A16" s="311" t="s">
        <v>51</v>
      </c>
      <c r="B16" s="249">
        <v>6</v>
      </c>
      <c r="C16" s="247" t="s">
        <v>52</v>
      </c>
      <c r="D16" s="249">
        <v>4</v>
      </c>
      <c r="E16" s="247" t="s">
        <v>53</v>
      </c>
      <c r="F16" s="225"/>
    </row>
    <row r="17" spans="1:6" ht="28.5">
      <c r="A17" s="311"/>
      <c r="B17" s="249">
        <v>7</v>
      </c>
      <c r="C17" s="247" t="s">
        <v>54</v>
      </c>
      <c r="D17" s="249"/>
      <c r="E17" s="247"/>
      <c r="F17" s="225"/>
    </row>
    <row r="18" spans="1:6" ht="28.5">
      <c r="A18" s="311"/>
      <c r="B18" s="249">
        <v>8</v>
      </c>
      <c r="C18" s="247" t="s">
        <v>55</v>
      </c>
      <c r="D18" s="249"/>
      <c r="E18" s="247"/>
      <c r="F18" s="225"/>
    </row>
    <row r="19" spans="1:6" ht="28.5">
      <c r="A19" s="311"/>
      <c r="B19" s="249">
        <v>9</v>
      </c>
      <c r="C19" s="247" t="s">
        <v>56</v>
      </c>
      <c r="D19" s="249"/>
      <c r="E19" s="247"/>
      <c r="F19" s="225"/>
    </row>
    <row r="20" spans="1:6" ht="28.5">
      <c r="A20" s="311"/>
      <c r="B20" s="249">
        <v>10</v>
      </c>
      <c r="C20" s="250" t="s">
        <v>57</v>
      </c>
      <c r="D20" s="249"/>
      <c r="E20" s="247"/>
      <c r="F20" s="225"/>
    </row>
    <row r="21" spans="1:6" ht="42.75">
      <c r="A21" s="251" t="s">
        <v>58</v>
      </c>
      <c r="B21" s="249">
        <v>11</v>
      </c>
      <c r="C21" s="252" t="s">
        <v>59</v>
      </c>
      <c r="D21" s="246">
        <v>5</v>
      </c>
      <c r="E21" s="247" t="s">
        <v>60</v>
      </c>
      <c r="F21" s="225"/>
    </row>
    <row r="22" spans="1:6" ht="102" customHeight="1">
      <c r="A22" s="312" t="s">
        <v>61</v>
      </c>
      <c r="B22" s="249">
        <v>12</v>
      </c>
      <c r="C22" s="252" t="s">
        <v>62</v>
      </c>
      <c r="D22" s="246">
        <v>6</v>
      </c>
      <c r="E22" s="247" t="s">
        <v>63</v>
      </c>
      <c r="F22" s="225"/>
    </row>
    <row r="23" spans="1:6" ht="71.25">
      <c r="A23" s="313"/>
      <c r="B23" s="249">
        <v>13</v>
      </c>
      <c r="C23" s="252" t="s">
        <v>64</v>
      </c>
      <c r="D23" s="246"/>
      <c r="E23" s="247"/>
      <c r="F23" s="225"/>
    </row>
    <row r="24" spans="1:6" ht="28.5">
      <c r="A24" s="312" t="s">
        <v>65</v>
      </c>
      <c r="B24" s="249">
        <v>14</v>
      </c>
      <c r="C24" s="252" t="s">
        <v>66</v>
      </c>
      <c r="D24" s="246"/>
      <c r="E24" s="247"/>
      <c r="F24" s="225"/>
    </row>
    <row r="25" spans="1:6" ht="28.5">
      <c r="A25" s="313"/>
      <c r="B25" s="249">
        <v>15</v>
      </c>
      <c r="C25" s="252" t="s">
        <v>67</v>
      </c>
      <c r="D25" s="246"/>
      <c r="E25" s="247"/>
      <c r="F25" s="225"/>
    </row>
    <row r="26" spans="1:6" ht="42.75">
      <c r="A26" s="313"/>
      <c r="B26" s="249">
        <v>16</v>
      </c>
      <c r="C26" s="253" t="s">
        <v>68</v>
      </c>
      <c r="D26" s="249"/>
      <c r="E26" s="247"/>
      <c r="F26" s="225"/>
    </row>
    <row r="27" spans="1:6" ht="28.5">
      <c r="A27" s="315"/>
      <c r="B27" s="249">
        <v>17</v>
      </c>
      <c r="C27" s="253" t="s">
        <v>69</v>
      </c>
      <c r="D27" s="249"/>
      <c r="E27" s="247"/>
      <c r="F27" s="225"/>
    </row>
    <row r="28" spans="1:6" ht="12.75" customHeight="1">
      <c r="A28" s="310" t="s">
        <v>70</v>
      </c>
      <c r="B28" s="310"/>
      <c r="C28" s="310"/>
      <c r="D28" s="310"/>
      <c r="E28" s="310"/>
      <c r="F28" s="225"/>
    </row>
    <row r="29" spans="1:6" ht="12.75">
      <c r="A29" s="231" t="s">
        <v>38</v>
      </c>
      <c r="B29" s="231" t="s">
        <v>39</v>
      </c>
      <c r="C29" s="231" t="s">
        <v>71</v>
      </c>
      <c r="D29" s="231" t="s">
        <v>41</v>
      </c>
      <c r="E29" s="231" t="s">
        <v>72</v>
      </c>
      <c r="F29" s="225"/>
    </row>
    <row r="30" spans="1:6" ht="71.25">
      <c r="A30" s="311" t="s">
        <v>73</v>
      </c>
      <c r="B30" s="246">
        <v>1</v>
      </c>
      <c r="C30" s="252" t="s">
        <v>74</v>
      </c>
      <c r="D30" s="246">
        <v>1</v>
      </c>
      <c r="E30" s="247" t="s">
        <v>75</v>
      </c>
      <c r="F30" s="225"/>
    </row>
    <row r="31" spans="1:6" ht="57">
      <c r="A31" s="311"/>
      <c r="B31" s="246">
        <v>2</v>
      </c>
      <c r="C31" s="252" t="s">
        <v>76</v>
      </c>
      <c r="D31" s="246"/>
      <c r="E31" s="247" t="s">
        <v>77</v>
      </c>
      <c r="F31" s="225"/>
    </row>
    <row r="32" spans="1:6" ht="28.5">
      <c r="A32" s="311"/>
      <c r="B32" s="246">
        <v>3</v>
      </c>
      <c r="C32" s="252" t="s">
        <v>78</v>
      </c>
      <c r="D32" s="246"/>
      <c r="E32" s="247" t="s">
        <v>79</v>
      </c>
      <c r="F32" s="225"/>
    </row>
    <row r="33" spans="1:6" ht="57">
      <c r="A33" s="311"/>
      <c r="B33" s="246">
        <v>4</v>
      </c>
      <c r="C33" s="252" t="s">
        <v>80</v>
      </c>
      <c r="D33" s="246"/>
      <c r="E33" s="247" t="s">
        <v>81</v>
      </c>
      <c r="F33" s="225"/>
    </row>
    <row r="34" spans="1:6" ht="28.5">
      <c r="A34" s="311"/>
      <c r="B34" s="246"/>
      <c r="C34" s="252"/>
      <c r="D34" s="246"/>
      <c r="E34" s="247" t="s">
        <v>82</v>
      </c>
      <c r="F34" s="225"/>
    </row>
    <row r="35" spans="1:6" ht="42.75">
      <c r="A35" s="311"/>
      <c r="B35" s="246"/>
      <c r="C35" s="252"/>
      <c r="D35" s="246">
        <v>2</v>
      </c>
      <c r="E35" s="247" t="s">
        <v>83</v>
      </c>
      <c r="F35" s="225"/>
    </row>
    <row r="36" spans="1:6" ht="28.5">
      <c r="A36" s="311" t="s">
        <v>84</v>
      </c>
      <c r="B36" s="246">
        <v>5</v>
      </c>
      <c r="C36" s="253" t="s">
        <v>85</v>
      </c>
      <c r="D36" s="246">
        <v>3</v>
      </c>
      <c r="E36" s="247" t="s">
        <v>86</v>
      </c>
      <c r="F36" s="225"/>
    </row>
    <row r="37" spans="1:6" ht="14.25">
      <c r="A37" s="311"/>
      <c r="B37" s="246"/>
      <c r="C37" s="253"/>
      <c r="D37" s="246"/>
      <c r="E37" s="247"/>
      <c r="F37" s="225"/>
    </row>
    <row r="38" spans="1:6" ht="28.5">
      <c r="A38" s="312" t="s">
        <v>87</v>
      </c>
      <c r="B38" s="246">
        <v>6</v>
      </c>
      <c r="C38" s="252" t="s">
        <v>88</v>
      </c>
      <c r="D38" s="246">
        <v>4</v>
      </c>
      <c r="E38" s="247" t="s">
        <v>89</v>
      </c>
      <c r="F38" s="233"/>
    </row>
    <row r="39" spans="1:6" ht="28.5">
      <c r="A39" s="313"/>
      <c r="B39" s="246">
        <v>7</v>
      </c>
      <c r="C39" s="252" t="s">
        <v>90</v>
      </c>
      <c r="D39" s="246">
        <v>5</v>
      </c>
      <c r="E39" s="247" t="s">
        <v>91</v>
      </c>
      <c r="F39" s="233"/>
    </row>
    <row r="40" spans="1:6" ht="42.75">
      <c r="A40" s="313"/>
      <c r="B40" s="246">
        <v>8</v>
      </c>
      <c r="C40" s="252" t="s">
        <v>92</v>
      </c>
      <c r="D40" s="246">
        <v>6</v>
      </c>
      <c r="E40" s="247" t="s">
        <v>93</v>
      </c>
      <c r="F40" s="233"/>
    </row>
    <row r="41" spans="1:6" ht="14.25">
      <c r="A41" s="313"/>
      <c r="B41" s="246"/>
      <c r="C41" s="252"/>
      <c r="D41" s="246">
        <v>7</v>
      </c>
      <c r="E41" s="247" t="s">
        <v>94</v>
      </c>
      <c r="F41" s="233"/>
    </row>
    <row r="42" spans="1:6" ht="71.25">
      <c r="A42" s="313"/>
      <c r="B42" s="246"/>
      <c r="C42" s="252"/>
      <c r="D42" s="248">
        <v>8</v>
      </c>
      <c r="E42" s="247" t="s">
        <v>95</v>
      </c>
      <c r="F42" s="233"/>
    </row>
    <row r="43" spans="1:6" ht="28.5">
      <c r="A43" s="313"/>
      <c r="B43" s="246"/>
      <c r="C43" s="252"/>
      <c r="D43" s="248">
        <v>9</v>
      </c>
      <c r="E43" s="247" t="s">
        <v>96</v>
      </c>
      <c r="F43" s="233"/>
    </row>
    <row r="44" spans="1:6" ht="28.5">
      <c r="A44" s="313"/>
      <c r="B44" s="246"/>
      <c r="C44" s="252"/>
      <c r="D44" s="246">
        <v>10</v>
      </c>
      <c r="E44" s="247" t="s">
        <v>93</v>
      </c>
      <c r="F44" s="233"/>
    </row>
    <row r="45" spans="1:6" ht="42.75">
      <c r="A45" s="313"/>
      <c r="B45" s="246"/>
      <c r="C45" s="252"/>
      <c r="D45" s="246">
        <v>11</v>
      </c>
      <c r="E45" s="247" t="s">
        <v>97</v>
      </c>
      <c r="F45" s="233"/>
    </row>
    <row r="46" spans="1:6" ht="14.25">
      <c r="A46" s="313"/>
      <c r="B46" s="246"/>
      <c r="C46" s="252"/>
      <c r="D46" s="246">
        <v>12</v>
      </c>
      <c r="E46" s="247" t="s">
        <v>94</v>
      </c>
      <c r="F46" s="233"/>
    </row>
    <row r="47" spans="1:6" ht="71.25">
      <c r="A47" s="313"/>
      <c r="B47" s="246"/>
      <c r="C47" s="253"/>
      <c r="D47" s="246">
        <v>13</v>
      </c>
      <c r="E47" s="247" t="s">
        <v>95</v>
      </c>
      <c r="F47" s="233"/>
    </row>
    <row r="48" spans="1:6" ht="85.5">
      <c r="A48" s="311" t="s">
        <v>98</v>
      </c>
      <c r="B48" s="246">
        <v>9</v>
      </c>
      <c r="C48" s="252" t="s">
        <v>99</v>
      </c>
      <c r="D48" s="246">
        <v>14</v>
      </c>
      <c r="E48" s="247" t="s">
        <v>96</v>
      </c>
      <c r="F48" s="225"/>
    </row>
    <row r="49" spans="1:6" ht="42.75">
      <c r="A49" s="311"/>
      <c r="B49" s="246">
        <v>10</v>
      </c>
      <c r="C49" s="252" t="s">
        <v>100</v>
      </c>
      <c r="D49" s="248"/>
      <c r="E49" s="247"/>
      <c r="F49" s="225"/>
    </row>
    <row r="50" spans="1:6" ht="57">
      <c r="A50" s="312" t="s">
        <v>101</v>
      </c>
      <c r="B50" s="246">
        <v>11</v>
      </c>
      <c r="C50" s="252" t="s">
        <v>102</v>
      </c>
      <c r="D50" s="248">
        <v>15</v>
      </c>
      <c r="E50" s="247" t="s">
        <v>103</v>
      </c>
      <c r="F50" s="225"/>
    </row>
    <row r="51" spans="1:6" ht="28.5">
      <c r="A51" s="313"/>
      <c r="B51" s="246">
        <v>12</v>
      </c>
      <c r="C51" s="252" t="s">
        <v>104</v>
      </c>
      <c r="D51" s="248">
        <v>16</v>
      </c>
      <c r="E51" s="247" t="s">
        <v>105</v>
      </c>
      <c r="F51" s="225"/>
    </row>
    <row r="52" spans="1:6" ht="71.25">
      <c r="A52" s="313"/>
      <c r="B52" s="246">
        <v>13</v>
      </c>
      <c r="C52" s="252" t="s">
        <v>106</v>
      </c>
      <c r="D52" s="248"/>
      <c r="E52" s="247"/>
      <c r="F52" s="225"/>
    </row>
    <row r="53" spans="1:6" ht="28.5">
      <c r="A53" s="313"/>
      <c r="B53" s="246">
        <v>14</v>
      </c>
      <c r="C53" s="252" t="s">
        <v>107</v>
      </c>
      <c r="D53" s="248"/>
      <c r="E53" s="247"/>
      <c r="F53" s="225"/>
    </row>
    <row r="54" spans="1:6" ht="28.5">
      <c r="A54" s="313"/>
      <c r="B54" s="246">
        <v>15</v>
      </c>
      <c r="C54" s="252" t="s">
        <v>108</v>
      </c>
      <c r="D54" s="248"/>
      <c r="E54" s="247"/>
      <c r="F54" s="225"/>
    </row>
    <row r="55" spans="1:6" ht="28.5">
      <c r="A55" s="313"/>
      <c r="B55" s="246">
        <v>16</v>
      </c>
      <c r="C55" s="252" t="s">
        <v>109</v>
      </c>
      <c r="D55" s="248"/>
      <c r="E55" s="247"/>
      <c r="F55" s="225"/>
    </row>
    <row r="56" spans="1:6" ht="14.25">
      <c r="A56" s="313"/>
      <c r="B56" s="246">
        <v>17</v>
      </c>
      <c r="C56" s="252" t="s">
        <v>110</v>
      </c>
      <c r="D56" s="248"/>
      <c r="E56" s="247"/>
      <c r="F56" s="225"/>
    </row>
    <row r="57" spans="1:6" ht="28.5">
      <c r="A57" s="313"/>
      <c r="B57" s="246">
        <v>18</v>
      </c>
      <c r="C57" s="252" t="s">
        <v>111</v>
      </c>
      <c r="D57" s="248"/>
      <c r="E57" s="247"/>
      <c r="F57" s="225"/>
    </row>
    <row r="58" spans="1:6" ht="42.75">
      <c r="A58" s="312" t="s">
        <v>112</v>
      </c>
      <c r="B58" s="246">
        <v>19</v>
      </c>
      <c r="C58" s="252" t="s">
        <v>113</v>
      </c>
      <c r="D58" s="248">
        <v>17</v>
      </c>
      <c r="E58" s="247" t="s">
        <v>114</v>
      </c>
      <c r="F58" s="225"/>
    </row>
    <row r="59" spans="1:6" ht="42.75">
      <c r="A59" s="315"/>
      <c r="B59" s="246"/>
      <c r="C59" s="252"/>
      <c r="D59" s="248">
        <v>18</v>
      </c>
      <c r="E59" s="247" t="s">
        <v>115</v>
      </c>
      <c r="F59" s="225"/>
    </row>
    <row r="60" spans="1:6" ht="57">
      <c r="A60" s="312" t="s">
        <v>116</v>
      </c>
      <c r="B60" s="246">
        <v>20</v>
      </c>
      <c r="C60" s="252" t="s">
        <v>117</v>
      </c>
      <c r="D60" s="248">
        <v>19</v>
      </c>
      <c r="E60" s="247" t="s">
        <v>118</v>
      </c>
      <c r="F60" s="225"/>
    </row>
    <row r="61" spans="1:6" ht="28.5">
      <c r="A61" s="315"/>
      <c r="B61" s="246"/>
      <c r="C61" s="252"/>
      <c r="D61" s="248">
        <v>20</v>
      </c>
      <c r="E61" s="247" t="s">
        <v>119</v>
      </c>
      <c r="F61" s="225"/>
    </row>
    <row r="62" spans="1:6" ht="14.25">
      <c r="A62" s="251" t="s">
        <v>120</v>
      </c>
      <c r="B62" s="246"/>
      <c r="C62" s="252"/>
      <c r="D62" s="248">
        <v>21</v>
      </c>
      <c r="E62" s="247" t="s">
        <v>121</v>
      </c>
      <c r="F62" s="225"/>
    </row>
    <row r="63" spans="1:6" ht="127.5" customHeight="1">
      <c r="A63" s="312" t="s">
        <v>122</v>
      </c>
      <c r="B63" s="246">
        <v>21</v>
      </c>
      <c r="C63" s="252" t="s">
        <v>123</v>
      </c>
      <c r="D63" s="248">
        <v>22</v>
      </c>
      <c r="E63" s="247" t="s">
        <v>124</v>
      </c>
      <c r="F63" s="225"/>
    </row>
    <row r="64" spans="1:6" ht="14.25">
      <c r="A64" s="313"/>
      <c r="B64" s="246"/>
      <c r="C64" s="252"/>
      <c r="D64" s="248">
        <v>23</v>
      </c>
      <c r="E64" s="247" t="s">
        <v>125</v>
      </c>
      <c r="F64" s="225"/>
    </row>
    <row r="65" spans="1:6" ht="14.25">
      <c r="A65" s="315"/>
      <c r="B65" s="246"/>
      <c r="C65" s="254"/>
      <c r="D65" s="248">
        <v>24</v>
      </c>
      <c r="E65" s="247" t="s">
        <v>126</v>
      </c>
      <c r="F65" s="225"/>
    </row>
    <row r="66" spans="1:6" ht="42.75">
      <c r="A66" s="234"/>
      <c r="B66" s="246">
        <v>22</v>
      </c>
      <c r="C66" s="254" t="s">
        <v>127</v>
      </c>
      <c r="D66" s="248">
        <v>25</v>
      </c>
      <c r="E66" s="247" t="s">
        <v>128</v>
      </c>
      <c r="F66" s="225"/>
    </row>
    <row r="67" spans="1:6" ht="42.75">
      <c r="A67" s="235" t="s">
        <v>120</v>
      </c>
      <c r="B67" s="246">
        <v>23</v>
      </c>
      <c r="C67" s="254" t="s">
        <v>129</v>
      </c>
      <c r="D67" s="248">
        <v>26</v>
      </c>
      <c r="E67" s="247" t="s">
        <v>130</v>
      </c>
      <c r="F67" s="225"/>
    </row>
    <row r="68" spans="1:6" ht="28.5">
      <c r="A68" s="235"/>
      <c r="B68" s="246">
        <v>24</v>
      </c>
      <c r="C68" s="254" t="s">
        <v>129</v>
      </c>
      <c r="D68" s="248">
        <v>27</v>
      </c>
      <c r="E68" s="247" t="s">
        <v>131</v>
      </c>
      <c r="F68" s="225"/>
    </row>
    <row r="69" spans="1:6" ht="140.25" customHeight="1">
      <c r="A69" s="314" t="s">
        <v>122</v>
      </c>
      <c r="B69" s="246">
        <v>25</v>
      </c>
      <c r="C69" s="254" t="s">
        <v>132</v>
      </c>
      <c r="D69" s="248">
        <v>28</v>
      </c>
      <c r="E69" s="247" t="s">
        <v>133</v>
      </c>
      <c r="F69" s="225"/>
    </row>
    <row r="70" spans="1:6" ht="12.75" customHeight="1">
      <c r="A70" s="314"/>
      <c r="B70" s="246">
        <v>26</v>
      </c>
      <c r="C70" s="254" t="s">
        <v>134</v>
      </c>
      <c r="D70" s="248">
        <v>29</v>
      </c>
      <c r="E70" s="247" t="s">
        <v>135</v>
      </c>
      <c r="F70" s="225"/>
    </row>
    <row r="71" spans="1:6" ht="12.75" customHeight="1">
      <c r="A71" s="314"/>
      <c r="B71" s="246"/>
      <c r="C71" s="254"/>
      <c r="D71" s="248">
        <v>30</v>
      </c>
      <c r="E71" s="247" t="s">
        <v>136</v>
      </c>
      <c r="F71" s="225"/>
    </row>
    <row r="72" spans="1:6" ht="28.5">
      <c r="A72" s="314"/>
      <c r="B72" s="236"/>
      <c r="C72" s="237"/>
      <c r="D72" s="238">
        <v>30</v>
      </c>
      <c r="E72" s="239" t="s">
        <v>137</v>
      </c>
      <c r="F72" s="240"/>
    </row>
    <row r="73" spans="1:6" ht="14.25">
      <c r="A73" s="314"/>
      <c r="B73" s="236"/>
      <c r="C73" s="239"/>
      <c r="D73" s="238">
        <v>31</v>
      </c>
      <c r="E73" s="239" t="s">
        <v>138</v>
      </c>
      <c r="F73" s="240"/>
    </row>
    <row r="74" spans="1:6" ht="14.25">
      <c r="A74" s="314"/>
      <c r="B74" s="236"/>
      <c r="C74" s="239"/>
      <c r="D74" s="238">
        <v>32</v>
      </c>
      <c r="E74" s="239" t="s">
        <v>126</v>
      </c>
      <c r="F74" s="240"/>
    </row>
    <row r="75" spans="1:6" ht="14.25">
      <c r="A75" s="314"/>
      <c r="B75" s="236"/>
      <c r="C75" s="239"/>
      <c r="D75" s="238">
        <v>33</v>
      </c>
      <c r="E75" s="237" t="s">
        <v>139</v>
      </c>
      <c r="F75" s="240"/>
    </row>
    <row r="76" spans="1:6" ht="28.5">
      <c r="A76" s="314"/>
      <c r="B76" s="236"/>
      <c r="C76" s="238"/>
      <c r="D76" s="238">
        <v>34</v>
      </c>
      <c r="E76" s="239" t="s">
        <v>140</v>
      </c>
      <c r="F76" s="240"/>
    </row>
    <row r="77" spans="1:6" ht="42.75">
      <c r="A77" s="308" t="s">
        <v>141</v>
      </c>
      <c r="B77" s="236">
        <v>30</v>
      </c>
      <c r="C77" s="241" t="s">
        <v>142</v>
      </c>
      <c r="D77" s="238">
        <v>35</v>
      </c>
      <c r="E77" s="241" t="s">
        <v>143</v>
      </c>
      <c r="F77" s="240"/>
    </row>
    <row r="78" spans="1:6" ht="28.5">
      <c r="A78" s="309"/>
      <c r="B78" s="236">
        <v>31</v>
      </c>
      <c r="C78" s="241" t="s">
        <v>129</v>
      </c>
      <c r="D78" s="238">
        <v>36</v>
      </c>
      <c r="E78" s="241" t="s">
        <v>144</v>
      </c>
      <c r="F78" s="240"/>
    </row>
    <row r="79" spans="1:6" ht="28.5">
      <c r="A79" s="309"/>
      <c r="B79" s="236">
        <v>32</v>
      </c>
      <c r="C79" s="241" t="s">
        <v>145</v>
      </c>
      <c r="D79" s="242">
        <v>37</v>
      </c>
      <c r="E79" s="241" t="s">
        <v>146</v>
      </c>
      <c r="F79" s="240"/>
    </row>
    <row r="80" spans="1:6" ht="42.75">
      <c r="A80" s="309"/>
      <c r="B80" s="236">
        <v>33</v>
      </c>
      <c r="C80" s="241" t="s">
        <v>134</v>
      </c>
      <c r="D80" s="242">
        <v>38</v>
      </c>
      <c r="E80" s="241" t="s">
        <v>135</v>
      </c>
      <c r="F80" s="240"/>
    </row>
    <row r="81" spans="1:6" ht="42.75">
      <c r="A81" s="309"/>
      <c r="B81" s="243">
        <v>34</v>
      </c>
      <c r="C81" s="244" t="s">
        <v>147</v>
      </c>
      <c r="D81" s="245">
        <v>39</v>
      </c>
      <c r="E81" s="244" t="s">
        <v>148</v>
      </c>
      <c r="F81" s="240"/>
    </row>
  </sheetData>
  <mergeCells count="25">
    <mergeCell ref="A24:A27"/>
    <mergeCell ref="A48:A49"/>
    <mergeCell ref="A50:A57"/>
    <mergeCell ref="A58:A59"/>
    <mergeCell ref="A60:A61"/>
    <mergeCell ref="A9:E9"/>
    <mergeCell ref="A11:A13"/>
    <mergeCell ref="A14:A15"/>
    <mergeCell ref="A16:A20"/>
    <mergeCell ref="A22:A23"/>
    <mergeCell ref="B1:D1"/>
    <mergeCell ref="B2:C2"/>
    <mergeCell ref="B4:E4"/>
    <mergeCell ref="A6:A7"/>
    <mergeCell ref="B6:C6"/>
    <mergeCell ref="D6:E6"/>
    <mergeCell ref="B7:C7"/>
    <mergeCell ref="D7:E7"/>
    <mergeCell ref="A77:A81"/>
    <mergeCell ref="A28:E28"/>
    <mergeCell ref="A30:A35"/>
    <mergeCell ref="A36:A37"/>
    <mergeCell ref="A38:A47"/>
    <mergeCell ref="A69:A76"/>
    <mergeCell ref="A63:A65"/>
  </mergeCells>
  <printOptions horizontalCentered="1"/>
  <pageMargins left="0.70866141732283472" right="0.70866141732283472" top="0.74803149606299213" bottom="0.74803149606299213" header="0.31496062992125984" footer="0.31496062992125984"/>
  <pageSetup scale="61"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G13"/>
  <sheetViews>
    <sheetView showGridLines="0" zoomScale="90" zoomScaleNormal="90" workbookViewId="0">
      <selection activeCell="M5" sqref="M5"/>
    </sheetView>
  </sheetViews>
  <sheetFormatPr defaultColWidth="10.5703125" defaultRowHeight="76.5" customHeight="1"/>
  <cols>
    <col min="1" max="1" width="60.7109375" style="17" customWidth="1"/>
    <col min="2" max="2" width="15.7109375" style="18" customWidth="1"/>
    <col min="3" max="5" width="15.7109375" style="16" customWidth="1"/>
    <col min="6" max="6" width="40.7109375" style="17" customWidth="1"/>
    <col min="7" max="7" width="2.7109375" customWidth="1"/>
  </cols>
  <sheetData>
    <row r="1" spans="1:7" ht="76.5" customHeight="1">
      <c r="A1" s="284"/>
      <c r="B1" s="330" t="s">
        <v>149</v>
      </c>
      <c r="C1" s="330"/>
      <c r="D1" s="330"/>
      <c r="E1" s="330"/>
      <c r="F1" s="284"/>
      <c r="G1" s="225"/>
    </row>
    <row r="2" spans="1:7" ht="76.5" customHeight="1">
      <c r="A2" s="331" t="s">
        <v>150</v>
      </c>
      <c r="B2" s="331"/>
      <c r="C2" s="331"/>
      <c r="D2" s="331"/>
      <c r="E2" s="331"/>
      <c r="F2" s="331"/>
      <c r="G2" s="225"/>
    </row>
    <row r="3" spans="1:7" ht="76.5" customHeight="1">
      <c r="A3" s="332" t="s">
        <v>151</v>
      </c>
      <c r="B3" s="333" t="s">
        <v>152</v>
      </c>
      <c r="C3" s="333"/>
      <c r="D3" s="333"/>
      <c r="E3" s="333"/>
      <c r="F3" s="283" t="s">
        <v>153</v>
      </c>
      <c r="G3" s="225"/>
    </row>
    <row r="4" spans="1:7" ht="30.75" customHeight="1">
      <c r="A4" s="332"/>
      <c r="B4" s="255" t="s">
        <v>154</v>
      </c>
      <c r="C4" s="255" t="s">
        <v>155</v>
      </c>
      <c r="D4" s="255" t="s">
        <v>156</v>
      </c>
      <c r="E4" s="255" t="s">
        <v>157</v>
      </c>
      <c r="F4" s="256"/>
      <c r="G4" s="225"/>
    </row>
    <row r="5" spans="1:7" ht="76.5" customHeight="1">
      <c r="A5" s="257" t="s">
        <v>158</v>
      </c>
      <c r="B5" s="258" t="s">
        <v>159</v>
      </c>
      <c r="C5" s="259" t="s">
        <v>160</v>
      </c>
      <c r="D5" s="259" t="s">
        <v>161</v>
      </c>
      <c r="E5" s="259" t="s">
        <v>162</v>
      </c>
      <c r="F5" s="260" t="s">
        <v>163</v>
      </c>
      <c r="G5" s="225"/>
    </row>
    <row r="6" spans="1:7" ht="76.5" customHeight="1">
      <c r="A6" s="257" t="s">
        <v>164</v>
      </c>
      <c r="B6" s="258" t="s">
        <v>165</v>
      </c>
      <c r="C6" s="259" t="s">
        <v>160</v>
      </c>
      <c r="D6" s="259" t="s">
        <v>166</v>
      </c>
      <c r="E6" s="259" t="s">
        <v>167</v>
      </c>
      <c r="F6" s="260" t="s">
        <v>163</v>
      </c>
      <c r="G6" s="225"/>
    </row>
    <row r="7" spans="1:7" ht="76.5" customHeight="1">
      <c r="A7" s="257" t="s">
        <v>168</v>
      </c>
      <c r="B7" s="258" t="s">
        <v>165</v>
      </c>
      <c r="C7" s="259" t="s">
        <v>160</v>
      </c>
      <c r="D7" s="259" t="s">
        <v>169</v>
      </c>
      <c r="E7" s="259" t="s">
        <v>170</v>
      </c>
      <c r="F7" s="260" t="s">
        <v>163</v>
      </c>
      <c r="G7" s="225"/>
    </row>
    <row r="8" spans="1:7" ht="76.5" customHeight="1">
      <c r="A8" s="257" t="s">
        <v>171</v>
      </c>
      <c r="B8" s="258" t="s">
        <v>172</v>
      </c>
      <c r="C8" s="259" t="s">
        <v>173</v>
      </c>
      <c r="D8" s="259" t="s">
        <v>174</v>
      </c>
      <c r="E8" s="259" t="s">
        <v>175</v>
      </c>
      <c r="F8" s="260" t="s">
        <v>163</v>
      </c>
      <c r="G8" s="225"/>
    </row>
    <row r="9" spans="1:7" ht="76.5" customHeight="1">
      <c r="A9" s="257" t="s">
        <v>176</v>
      </c>
      <c r="B9" s="261">
        <v>4.5</v>
      </c>
      <c r="C9" s="262">
        <v>1.3</v>
      </c>
      <c r="D9" s="262">
        <v>5.6</v>
      </c>
      <c r="E9" s="262" t="s">
        <v>177</v>
      </c>
      <c r="F9" s="260" t="s">
        <v>178</v>
      </c>
      <c r="G9" s="225"/>
    </row>
    <row r="10" spans="1:7" ht="76.5" customHeight="1">
      <c r="A10" s="263"/>
      <c r="B10" s="264"/>
      <c r="C10" s="265"/>
      <c r="D10" s="265"/>
      <c r="E10" s="265" t="s">
        <v>179</v>
      </c>
      <c r="F10" s="263"/>
      <c r="G10" s="225"/>
    </row>
    <row r="11" spans="1:7" ht="76.5" customHeight="1">
      <c r="A11" s="263"/>
      <c r="B11" s="264"/>
      <c r="C11" s="265"/>
      <c r="D11" s="265"/>
      <c r="E11" s="265"/>
      <c r="F11" s="263"/>
      <c r="G11" s="225"/>
    </row>
    <row r="12" spans="1:7" ht="76.5" customHeight="1">
      <c r="A12" s="263"/>
      <c r="B12" s="264"/>
      <c r="C12" s="265"/>
      <c r="D12" s="265"/>
      <c r="E12" s="265"/>
      <c r="F12" s="263"/>
      <c r="G12" s="225"/>
    </row>
    <row r="13" spans="1:7" ht="76.5" customHeight="1">
      <c r="A13" s="263"/>
      <c r="B13" s="264"/>
      <c r="C13" s="265"/>
      <c r="D13" s="265"/>
      <c r="E13" s="265"/>
      <c r="F13" s="263"/>
      <c r="G13" s="225"/>
    </row>
  </sheetData>
  <mergeCells count="4">
    <mergeCell ref="B1:E1"/>
    <mergeCell ref="A2:F2"/>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244DAFE3-A04A-417C-941C-1765D49EBE5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3" xr:uid="{86E4B6B9-6652-433C-A9CA-31EF57FB0A78}"/>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zoomScale="55" zoomScaleNormal="55" workbookViewId="0">
      <selection activeCell="G65" sqref="G65"/>
    </sheetView>
  </sheetViews>
  <sheetFormatPr defaultColWidth="11.42578125" defaultRowHeight="14.25"/>
  <cols>
    <col min="1" max="1" width="2.7109375" style="19" customWidth="1"/>
    <col min="2" max="2" width="24.7109375" style="19" customWidth="1"/>
    <col min="3" max="3" width="11.28515625" style="52" customWidth="1"/>
    <col min="4" max="4" width="19.28515625" style="52" customWidth="1"/>
    <col min="5" max="5" width="7.5703125" style="19" customWidth="1"/>
    <col min="6" max="6" width="24.7109375" style="19" customWidth="1"/>
    <col min="7" max="7" width="79.140625" style="19" customWidth="1"/>
    <col min="8" max="8" width="11.42578125" style="19"/>
    <col min="9" max="9" width="32" style="19" customWidth="1"/>
    <col min="10" max="16384" width="11.42578125" style="19"/>
  </cols>
  <sheetData>
    <row r="1" spans="2:9" ht="15" thickBot="1"/>
    <row r="2" spans="2:9" ht="18">
      <c r="B2" s="372" t="s">
        <v>180</v>
      </c>
      <c r="C2" s="373"/>
      <c r="D2" s="373"/>
      <c r="E2" s="373"/>
      <c r="F2" s="373"/>
      <c r="G2" s="374"/>
    </row>
    <row r="3" spans="2:9" ht="15">
      <c r="B3" s="375" t="s">
        <v>181</v>
      </c>
      <c r="C3" s="376"/>
      <c r="D3" s="377"/>
      <c r="E3" s="377"/>
      <c r="F3" s="377"/>
      <c r="G3" s="378"/>
    </row>
    <row r="4" spans="2:9" ht="88.5" customHeight="1">
      <c r="B4" s="379" t="s">
        <v>182</v>
      </c>
      <c r="C4" s="380"/>
      <c r="D4" s="380"/>
      <c r="E4" s="380"/>
      <c r="F4" s="380"/>
      <c r="G4" s="381"/>
    </row>
    <row r="5" spans="2:9" ht="15">
      <c r="B5" s="123"/>
      <c r="C5" s="136"/>
      <c r="D5" s="137"/>
      <c r="E5" s="138"/>
      <c r="F5" s="138"/>
      <c r="G5" s="138"/>
    </row>
    <row r="6" spans="2:9" ht="16.5" customHeight="1">
      <c r="B6" s="382" t="s">
        <v>183</v>
      </c>
      <c r="C6" s="383"/>
      <c r="D6" s="383"/>
      <c r="E6" s="383"/>
      <c r="F6" s="383"/>
      <c r="G6" s="384"/>
    </row>
    <row r="7" spans="2:9" ht="76.5" customHeight="1">
      <c r="B7" s="382"/>
      <c r="C7" s="383"/>
      <c r="D7" s="383"/>
      <c r="E7" s="383"/>
      <c r="F7" s="383"/>
      <c r="G7" s="384"/>
    </row>
    <row r="8" spans="2:9" ht="15" thickBot="1">
      <c r="B8" s="139"/>
      <c r="C8" s="140"/>
      <c r="D8" s="140"/>
      <c r="E8" s="141"/>
      <c r="F8" s="142"/>
      <c r="G8" s="142"/>
    </row>
    <row r="9" spans="2:9">
      <c r="B9" s="143"/>
      <c r="C9" s="144" t="s">
        <v>184</v>
      </c>
      <c r="D9" s="385" t="s">
        <v>185</v>
      </c>
      <c r="E9" s="386"/>
      <c r="F9" s="387" t="s">
        <v>186</v>
      </c>
      <c r="G9" s="388"/>
    </row>
    <row r="10" spans="2:9" ht="15" customHeight="1">
      <c r="B10" s="145"/>
      <c r="C10" s="125">
        <v>5</v>
      </c>
      <c r="D10" s="368" t="s">
        <v>187</v>
      </c>
      <c r="E10" s="369"/>
      <c r="F10" s="362" t="s">
        <v>188</v>
      </c>
      <c r="G10" s="352"/>
      <c r="H10" s="371"/>
      <c r="I10" s="371"/>
    </row>
    <row r="11" spans="2:9">
      <c r="B11" s="145"/>
      <c r="C11" s="125">
        <v>5</v>
      </c>
      <c r="D11" s="368" t="s">
        <v>189</v>
      </c>
      <c r="E11" s="369"/>
      <c r="F11" s="362" t="s">
        <v>190</v>
      </c>
      <c r="G11" s="352"/>
      <c r="H11" s="371"/>
      <c r="I11" s="371"/>
    </row>
    <row r="12" spans="2:9">
      <c r="B12" s="145"/>
      <c r="C12" s="125">
        <v>5</v>
      </c>
      <c r="D12" s="368" t="s">
        <v>191</v>
      </c>
      <c r="E12" s="369"/>
      <c r="F12" s="362" t="s">
        <v>192</v>
      </c>
      <c r="G12" s="352"/>
      <c r="H12" s="371"/>
      <c r="I12" s="371"/>
    </row>
    <row r="13" spans="2:9" ht="27.75" customHeight="1">
      <c r="B13" s="145"/>
      <c r="C13" s="125">
        <v>5</v>
      </c>
      <c r="D13" s="368" t="s">
        <v>193</v>
      </c>
      <c r="E13" s="369"/>
      <c r="F13" s="362" t="s">
        <v>194</v>
      </c>
      <c r="G13" s="352"/>
      <c r="H13" s="371"/>
      <c r="I13" s="371"/>
    </row>
    <row r="14" spans="2:9">
      <c r="B14" s="145"/>
      <c r="C14" s="125">
        <v>5</v>
      </c>
      <c r="D14" s="368" t="s">
        <v>195</v>
      </c>
      <c r="E14" s="369"/>
      <c r="F14" s="362" t="s">
        <v>196</v>
      </c>
      <c r="G14" s="352"/>
      <c r="H14" s="371"/>
      <c r="I14" s="371"/>
    </row>
    <row r="15" spans="2:9" ht="41.25" customHeight="1">
      <c r="B15" s="145"/>
      <c r="C15" s="125">
        <v>5</v>
      </c>
      <c r="D15" s="368" t="s">
        <v>197</v>
      </c>
      <c r="E15" s="369"/>
      <c r="F15" s="362" t="s">
        <v>198</v>
      </c>
      <c r="G15" s="352"/>
      <c r="H15" s="371"/>
      <c r="I15" s="371"/>
    </row>
    <row r="16" spans="2:9" ht="41.25" customHeight="1">
      <c r="B16" s="145"/>
      <c r="C16" s="125">
        <v>5</v>
      </c>
      <c r="D16" s="363" t="s">
        <v>199</v>
      </c>
      <c r="E16" s="364"/>
      <c r="F16" s="362" t="s">
        <v>200</v>
      </c>
      <c r="G16" s="352"/>
      <c r="H16" s="371"/>
      <c r="I16" s="371"/>
    </row>
    <row r="17" spans="2:9" ht="51.75" customHeight="1">
      <c r="B17" s="145"/>
      <c r="C17" s="125">
        <v>5</v>
      </c>
      <c r="D17" s="364" t="s">
        <v>201</v>
      </c>
      <c r="E17" s="370"/>
      <c r="F17" s="362" t="s">
        <v>202</v>
      </c>
      <c r="G17" s="352"/>
      <c r="H17" s="371"/>
      <c r="I17" s="371"/>
    </row>
    <row r="18" spans="2:9" ht="51.75" customHeight="1">
      <c r="B18" s="145"/>
      <c r="C18" s="125">
        <v>5</v>
      </c>
      <c r="D18" s="363" t="s">
        <v>203</v>
      </c>
      <c r="E18" s="364"/>
      <c r="F18" s="362" t="s">
        <v>204</v>
      </c>
      <c r="G18" s="352"/>
      <c r="H18" s="371"/>
      <c r="I18" s="371"/>
    </row>
    <row r="19" spans="2:9" ht="51.75" customHeight="1">
      <c r="B19" s="145"/>
      <c r="C19" s="125">
        <v>5</v>
      </c>
      <c r="D19" s="130" t="s">
        <v>205</v>
      </c>
      <c r="E19" s="131"/>
      <c r="F19" s="362" t="s">
        <v>206</v>
      </c>
      <c r="G19" s="352"/>
      <c r="H19" s="371"/>
      <c r="I19" s="371"/>
    </row>
    <row r="20" spans="2:9" ht="51.75" customHeight="1">
      <c r="B20" s="145"/>
      <c r="C20" s="125">
        <v>5</v>
      </c>
      <c r="D20" s="130" t="s">
        <v>207</v>
      </c>
      <c r="E20" s="131"/>
      <c r="F20" s="362" t="s">
        <v>208</v>
      </c>
      <c r="G20" s="352"/>
      <c r="H20" s="371"/>
      <c r="I20" s="371"/>
    </row>
    <row r="21" spans="2:9" ht="66.75" customHeight="1">
      <c r="B21" s="145"/>
      <c r="C21" s="125">
        <v>5</v>
      </c>
      <c r="D21" s="363" t="s">
        <v>209</v>
      </c>
      <c r="E21" s="364"/>
      <c r="F21" s="362" t="s">
        <v>210</v>
      </c>
      <c r="G21" s="352"/>
      <c r="H21" s="371"/>
      <c r="I21" s="371"/>
    </row>
    <row r="22" spans="2:9" ht="36" customHeight="1">
      <c r="B22" s="145"/>
      <c r="C22" s="125">
        <v>5</v>
      </c>
      <c r="D22" s="365" t="s">
        <v>211</v>
      </c>
      <c r="E22" s="366"/>
      <c r="F22" s="362" t="s">
        <v>212</v>
      </c>
      <c r="G22" s="352"/>
      <c r="H22" s="389"/>
      <c r="I22" s="389"/>
    </row>
    <row r="23" spans="2:9" ht="26.25" customHeight="1">
      <c r="B23" s="145"/>
      <c r="C23" s="125">
        <v>5</v>
      </c>
      <c r="D23" s="367" t="s">
        <v>213</v>
      </c>
      <c r="E23" s="367"/>
      <c r="F23" s="351" t="s">
        <v>214</v>
      </c>
      <c r="G23" s="352"/>
      <c r="H23" s="371"/>
      <c r="I23" s="371"/>
    </row>
    <row r="24" spans="2:9" ht="26.25" customHeight="1">
      <c r="B24" s="145"/>
      <c r="C24" s="125">
        <v>5</v>
      </c>
      <c r="D24" s="367" t="s">
        <v>215</v>
      </c>
      <c r="E24" s="367"/>
      <c r="F24" s="351" t="s">
        <v>216</v>
      </c>
      <c r="G24" s="352"/>
      <c r="H24" s="371"/>
      <c r="I24" s="371"/>
    </row>
    <row r="25" spans="2:9" ht="26.25" customHeight="1">
      <c r="B25" s="145"/>
      <c r="C25" s="125">
        <v>5</v>
      </c>
      <c r="D25" s="349" t="s">
        <v>217</v>
      </c>
      <c r="E25" s="350"/>
      <c r="F25" s="351" t="s">
        <v>218</v>
      </c>
      <c r="G25" s="352"/>
      <c r="H25" s="371"/>
      <c r="I25" s="371"/>
    </row>
    <row r="26" spans="2:9" ht="27" customHeight="1">
      <c r="B26" s="146"/>
      <c r="C26" s="353" t="s">
        <v>219</v>
      </c>
      <c r="D26" s="354"/>
      <c r="E26" s="354"/>
      <c r="F26" s="354"/>
      <c r="G26" s="355"/>
    </row>
    <row r="27" spans="2:9" ht="27" customHeight="1">
      <c r="B27" s="356" t="s">
        <v>220</v>
      </c>
      <c r="C27" s="357"/>
      <c r="D27" s="357"/>
      <c r="E27" s="357"/>
      <c r="F27" s="357"/>
      <c r="G27" s="358"/>
    </row>
    <row r="28" spans="2:9" ht="10.5" customHeight="1">
      <c r="B28" s="147"/>
      <c r="D28" s="148"/>
      <c r="E28" s="149"/>
      <c r="F28" s="150"/>
      <c r="G28" s="150"/>
    </row>
    <row r="29" spans="2:9">
      <c r="B29" s="147"/>
      <c r="C29" s="151"/>
      <c r="D29" s="359" t="s">
        <v>185</v>
      </c>
      <c r="E29" s="359"/>
      <c r="F29" s="360" t="s">
        <v>186</v>
      </c>
      <c r="G29" s="361"/>
    </row>
    <row r="30" spans="2:9">
      <c r="B30" s="147"/>
      <c r="D30" s="338" t="s">
        <v>187</v>
      </c>
      <c r="E30" s="338"/>
      <c r="F30" s="339" t="s">
        <v>221</v>
      </c>
      <c r="G30" s="340"/>
      <c r="H30" s="371"/>
      <c r="I30" s="371"/>
    </row>
    <row r="31" spans="2:9">
      <c r="B31" s="147"/>
      <c r="D31" s="338" t="s">
        <v>189</v>
      </c>
      <c r="E31" s="338"/>
      <c r="F31" s="339" t="s">
        <v>222</v>
      </c>
      <c r="G31" s="340"/>
      <c r="H31" s="371"/>
      <c r="I31" s="371"/>
    </row>
    <row r="32" spans="2:9">
      <c r="B32" s="147"/>
      <c r="D32" s="338" t="s">
        <v>191</v>
      </c>
      <c r="E32" s="338"/>
      <c r="F32" s="339" t="s">
        <v>223</v>
      </c>
      <c r="G32" s="340"/>
      <c r="H32" s="371"/>
      <c r="I32" s="371"/>
    </row>
    <row r="33" spans="2:9">
      <c r="B33" s="147"/>
      <c r="D33" s="338" t="s">
        <v>193</v>
      </c>
      <c r="E33" s="338"/>
      <c r="F33" s="339" t="s">
        <v>224</v>
      </c>
      <c r="G33" s="340"/>
      <c r="H33" s="371"/>
      <c r="I33" s="371"/>
    </row>
    <row r="34" spans="2:9">
      <c r="B34" s="147"/>
      <c r="D34" s="338" t="s">
        <v>195</v>
      </c>
      <c r="E34" s="338"/>
      <c r="F34" s="339" t="s">
        <v>225</v>
      </c>
      <c r="G34" s="340"/>
      <c r="H34" s="371"/>
      <c r="I34" s="371"/>
    </row>
    <row r="35" spans="2:9" ht="40.9" customHeight="1">
      <c r="B35" s="147"/>
      <c r="D35" s="338" t="s">
        <v>226</v>
      </c>
      <c r="E35" s="338"/>
      <c r="F35" s="339" t="s">
        <v>227</v>
      </c>
      <c r="G35" s="340"/>
      <c r="H35" s="371"/>
      <c r="I35" s="371"/>
    </row>
    <row r="36" spans="2:9" ht="42" customHeight="1">
      <c r="B36" s="124"/>
      <c r="C36" s="152"/>
      <c r="D36" s="338" t="s">
        <v>228</v>
      </c>
      <c r="E36" s="338"/>
      <c r="F36" s="339" t="s">
        <v>229</v>
      </c>
      <c r="G36" s="340"/>
      <c r="H36" s="390"/>
      <c r="I36" s="390"/>
    </row>
    <row r="37" spans="2:9" ht="30.75" customHeight="1">
      <c r="B37" s="124"/>
      <c r="C37" s="152"/>
      <c r="D37" s="338" t="s">
        <v>230</v>
      </c>
      <c r="E37" s="338"/>
      <c r="F37" s="347" t="s">
        <v>231</v>
      </c>
      <c r="G37" s="348"/>
      <c r="H37" s="390"/>
      <c r="I37" s="390"/>
    </row>
    <row r="38" spans="2:9" ht="33" customHeight="1">
      <c r="B38" s="124"/>
      <c r="C38" s="152"/>
      <c r="D38" s="338" t="s">
        <v>232</v>
      </c>
      <c r="E38" s="338"/>
      <c r="F38" s="347" t="s">
        <v>231</v>
      </c>
      <c r="G38" s="348"/>
      <c r="H38" s="390"/>
      <c r="I38" s="390"/>
    </row>
    <row r="39" spans="2:9" ht="30" customHeight="1">
      <c r="B39" s="124"/>
      <c r="C39" s="152"/>
      <c r="D39" s="338" t="s">
        <v>233</v>
      </c>
      <c r="E39" s="338"/>
      <c r="F39" s="347" t="s">
        <v>231</v>
      </c>
      <c r="G39" s="348"/>
      <c r="H39" s="390"/>
      <c r="I39" s="390"/>
    </row>
    <row r="40" spans="2:9" ht="30" customHeight="1">
      <c r="B40" s="124"/>
      <c r="C40" s="152"/>
      <c r="D40" s="338" t="s">
        <v>234</v>
      </c>
      <c r="E40" s="338"/>
      <c r="F40" s="347" t="s">
        <v>231</v>
      </c>
      <c r="G40" s="348"/>
      <c r="H40" s="390"/>
      <c r="I40" s="390"/>
    </row>
    <row r="41" spans="2:9" ht="30" customHeight="1">
      <c r="B41" s="124"/>
      <c r="C41" s="152"/>
      <c r="D41" s="334" t="s">
        <v>235</v>
      </c>
      <c r="E41" s="335"/>
      <c r="F41" s="339" t="s">
        <v>236</v>
      </c>
      <c r="G41" s="340"/>
      <c r="H41" s="390"/>
      <c r="I41" s="390"/>
    </row>
    <row r="42" spans="2:9" ht="35.25" customHeight="1">
      <c r="B42" s="124"/>
      <c r="C42" s="152"/>
      <c r="D42" s="338" t="s">
        <v>237</v>
      </c>
      <c r="E42" s="338"/>
      <c r="F42" s="339" t="s">
        <v>238</v>
      </c>
      <c r="G42" s="340"/>
      <c r="H42" s="390"/>
      <c r="I42" s="390"/>
    </row>
    <row r="43" spans="2:9" ht="31.5" customHeight="1">
      <c r="B43" s="124"/>
      <c r="C43" s="152"/>
      <c r="D43" s="338" t="s">
        <v>230</v>
      </c>
      <c r="E43" s="338"/>
      <c r="F43" s="347" t="s">
        <v>231</v>
      </c>
      <c r="G43" s="348"/>
      <c r="H43" s="390"/>
      <c r="I43" s="390"/>
    </row>
    <row r="44" spans="2:9" ht="35.25" customHeight="1">
      <c r="B44" s="124"/>
      <c r="C44" s="152"/>
      <c r="D44" s="338" t="s">
        <v>239</v>
      </c>
      <c r="E44" s="338"/>
      <c r="F44" s="347" t="s">
        <v>231</v>
      </c>
      <c r="G44" s="348"/>
      <c r="H44" s="390"/>
      <c r="I44" s="390"/>
    </row>
    <row r="45" spans="2:9" ht="57" customHeight="1">
      <c r="B45" s="124"/>
      <c r="C45" s="152"/>
      <c r="D45" s="338" t="s">
        <v>234</v>
      </c>
      <c r="E45" s="338"/>
      <c r="F45" s="347" t="s">
        <v>231</v>
      </c>
      <c r="G45" s="348"/>
      <c r="H45" s="390"/>
      <c r="I45" s="390"/>
    </row>
    <row r="46" spans="2:9" ht="32.25" customHeight="1">
      <c r="B46" s="124"/>
      <c r="C46" s="152"/>
      <c r="D46" s="338" t="s">
        <v>232</v>
      </c>
      <c r="E46" s="338"/>
      <c r="F46" s="347" t="s">
        <v>231</v>
      </c>
      <c r="G46" s="348"/>
      <c r="H46" s="390"/>
      <c r="I46" s="390"/>
    </row>
    <row r="47" spans="2:9" ht="32.25" customHeight="1">
      <c r="B47" s="124"/>
      <c r="C47" s="152"/>
      <c r="D47" s="334" t="s">
        <v>240</v>
      </c>
      <c r="E47" s="335"/>
      <c r="F47" s="336" t="s">
        <v>241</v>
      </c>
      <c r="G47" s="337"/>
      <c r="H47" s="390"/>
      <c r="I47" s="390"/>
    </row>
    <row r="48" spans="2:9" ht="32.25" customHeight="1">
      <c r="B48" s="124"/>
      <c r="C48" s="152"/>
      <c r="D48" s="338" t="s">
        <v>242</v>
      </c>
      <c r="E48" s="338"/>
      <c r="F48" s="339" t="s">
        <v>243</v>
      </c>
      <c r="G48" s="340"/>
      <c r="H48" s="390"/>
      <c r="I48" s="390"/>
    </row>
    <row r="49" spans="2:9" ht="32.25" customHeight="1">
      <c r="B49" s="124"/>
      <c r="C49" s="152"/>
      <c r="D49" s="338" t="s">
        <v>244</v>
      </c>
      <c r="E49" s="338"/>
      <c r="F49" s="339" t="s">
        <v>245</v>
      </c>
      <c r="G49" s="340"/>
      <c r="H49" s="390"/>
      <c r="I49" s="390"/>
    </row>
    <row r="50" spans="2:9" ht="32.25" customHeight="1">
      <c r="B50" s="124"/>
      <c r="C50" s="152"/>
      <c r="D50" s="338" t="s">
        <v>246</v>
      </c>
      <c r="E50" s="338"/>
      <c r="F50" s="339" t="s">
        <v>247</v>
      </c>
      <c r="G50" s="340"/>
      <c r="H50" s="390"/>
      <c r="I50" s="390"/>
    </row>
    <row r="51" spans="2:9" ht="32.25" customHeight="1">
      <c r="B51" s="124"/>
      <c r="C51" s="152"/>
      <c r="D51" s="148"/>
      <c r="E51" s="148"/>
      <c r="F51" s="150"/>
      <c r="G51" s="150"/>
      <c r="H51" s="390"/>
      <c r="I51" s="390"/>
    </row>
    <row r="52" spans="2:9" ht="32.25" customHeight="1">
      <c r="B52" s="124"/>
      <c r="C52" s="152"/>
      <c r="D52" s="148"/>
      <c r="E52" s="148"/>
      <c r="F52" s="150"/>
      <c r="G52" s="150"/>
    </row>
    <row r="53" spans="2:9" ht="32.25" customHeight="1">
      <c r="B53" s="124"/>
      <c r="C53" s="152"/>
      <c r="D53" s="148"/>
      <c r="E53" s="148"/>
      <c r="F53" s="150"/>
      <c r="G53" s="150"/>
    </row>
    <row r="54" spans="2:9" ht="21.75" customHeight="1">
      <c r="B54" s="341" t="s">
        <v>248</v>
      </c>
      <c r="C54" s="342"/>
      <c r="D54" s="342"/>
      <c r="E54" s="342"/>
      <c r="F54" s="342"/>
      <c r="G54" s="343"/>
    </row>
    <row r="55" spans="2:9" ht="21.75" customHeight="1">
      <c r="B55" s="341" t="s">
        <v>249</v>
      </c>
      <c r="C55" s="342"/>
      <c r="D55" s="342"/>
      <c r="E55" s="342"/>
      <c r="F55" s="342"/>
      <c r="G55" s="343"/>
    </row>
    <row r="56" spans="2:9" ht="20.25" customHeight="1">
      <c r="B56" s="341" t="s">
        <v>250</v>
      </c>
      <c r="C56" s="342"/>
      <c r="D56" s="342"/>
      <c r="E56" s="342"/>
      <c r="F56" s="342"/>
      <c r="G56" s="343"/>
    </row>
    <row r="57" spans="2:9" ht="20.25" customHeight="1">
      <c r="B57" s="341" t="s">
        <v>251</v>
      </c>
      <c r="C57" s="342"/>
      <c r="D57" s="342"/>
      <c r="E57" s="342"/>
      <c r="F57" s="342"/>
      <c r="G57" s="343"/>
    </row>
    <row r="58" spans="2:9" ht="18" customHeight="1" thickBot="1">
      <c r="B58" s="344" t="s">
        <v>252</v>
      </c>
      <c r="C58" s="345"/>
      <c r="D58" s="345"/>
      <c r="E58" s="345"/>
      <c r="F58" s="345"/>
      <c r="G58" s="346"/>
    </row>
    <row r="59" spans="2:9">
      <c r="B59" s="153"/>
      <c r="C59" s="154"/>
      <c r="D59" s="153"/>
      <c r="E59" s="153"/>
      <c r="F59" s="153"/>
      <c r="G59" s="153"/>
    </row>
  </sheetData>
  <mergeCells count="125">
    <mergeCell ref="H49:I49"/>
    <mergeCell ref="H50:I50"/>
    <mergeCell ref="H51:I51"/>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F19:G19"/>
    <mergeCell ref="F20:G20"/>
    <mergeCell ref="D21:E21"/>
    <mergeCell ref="F21:G21"/>
    <mergeCell ref="D22:E22"/>
    <mergeCell ref="F22:G22"/>
    <mergeCell ref="D23:E23"/>
    <mergeCell ref="F23:G23"/>
    <mergeCell ref="D24:E24"/>
    <mergeCell ref="F24:G24"/>
    <mergeCell ref="D25:E25"/>
    <mergeCell ref="F25:G25"/>
    <mergeCell ref="C26:G26"/>
    <mergeCell ref="B27:G27"/>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D42:E42"/>
    <mergeCell ref="F42:G42"/>
    <mergeCell ref="D43:E43"/>
    <mergeCell ref="F43:G43"/>
    <mergeCell ref="D44:E44"/>
    <mergeCell ref="F44:G44"/>
    <mergeCell ref="D45:E45"/>
    <mergeCell ref="F45:G45"/>
    <mergeCell ref="D46:E46"/>
    <mergeCell ref="F46:G46"/>
    <mergeCell ref="D47:E47"/>
    <mergeCell ref="F47:G47"/>
    <mergeCell ref="D48:E48"/>
    <mergeCell ref="F48:G48"/>
    <mergeCell ref="B56:G56"/>
    <mergeCell ref="B57:G57"/>
    <mergeCell ref="B58:G58"/>
    <mergeCell ref="D49:E49"/>
    <mergeCell ref="F49:G49"/>
    <mergeCell ref="D50:E50"/>
    <mergeCell ref="F50:G50"/>
    <mergeCell ref="B54:G54"/>
    <mergeCell ref="B55:G55"/>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W59"/>
  <sheetViews>
    <sheetView showGridLines="0" topLeftCell="A44" zoomScale="70" zoomScaleNormal="70" zoomScalePageLayoutView="50" workbookViewId="0">
      <selection activeCell="D5" sqref="D5"/>
    </sheetView>
  </sheetViews>
  <sheetFormatPr defaultColWidth="11.42578125" defaultRowHeight="15"/>
  <cols>
    <col min="1" max="1" width="5" bestFit="1" customWidth="1"/>
    <col min="2" max="2" width="36.7109375" customWidth="1"/>
    <col min="3" max="3" width="35.7109375" customWidth="1"/>
    <col min="4" max="4" width="52.5703125" style="11"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9.140625" hidden="1" customWidth="1"/>
    <col min="13" max="13" width="25.5703125" customWidth="1"/>
    <col min="14" max="14" width="26.28515625" customWidth="1"/>
    <col min="15" max="15" width="10.7109375" hidden="1" customWidth="1"/>
    <col min="16" max="257" width="11.42578125" style="20"/>
    <col min="258" max="16384" width="11.42578125" style="25"/>
  </cols>
  <sheetData>
    <row r="1" spans="1:257" s="22" customFormat="1" ht="27">
      <c r="A1" s="443"/>
      <c r="B1" s="444"/>
      <c r="C1" s="444"/>
      <c r="D1" s="45"/>
      <c r="E1" s="46"/>
      <c r="F1" s="46"/>
      <c r="G1" s="46"/>
      <c r="H1" s="46"/>
      <c r="I1" s="46"/>
      <c r="J1" s="46"/>
      <c r="K1" s="46"/>
      <c r="L1" s="46"/>
      <c r="M1" s="46"/>
      <c r="N1" s="47"/>
      <c r="O1" s="46"/>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c r="DH1" s="21"/>
      <c r="DI1" s="21"/>
      <c r="DJ1" s="21"/>
      <c r="DK1" s="21"/>
      <c r="DL1" s="21"/>
      <c r="DM1" s="21"/>
      <c r="DN1" s="21"/>
      <c r="DO1" s="21"/>
      <c r="DP1" s="21"/>
      <c r="DQ1" s="21"/>
      <c r="DR1" s="21"/>
      <c r="DS1" s="21"/>
      <c r="DT1" s="21"/>
      <c r="DU1" s="21"/>
      <c r="DV1" s="21"/>
      <c r="DW1" s="21"/>
      <c r="DX1" s="21"/>
      <c r="DY1" s="21"/>
      <c r="DZ1" s="21"/>
      <c r="EA1" s="21"/>
      <c r="EB1" s="21"/>
      <c r="EC1" s="21"/>
      <c r="ED1" s="21"/>
      <c r="EE1" s="21"/>
      <c r="EF1" s="21"/>
      <c r="EG1" s="21"/>
      <c r="EH1" s="21"/>
      <c r="EI1" s="21"/>
      <c r="EJ1" s="21"/>
      <c r="EK1" s="21"/>
      <c r="EL1" s="21"/>
      <c r="EM1" s="21"/>
      <c r="EN1" s="21"/>
      <c r="EO1" s="21"/>
      <c r="EP1" s="21"/>
      <c r="EQ1" s="21"/>
      <c r="ER1" s="21"/>
      <c r="ES1" s="21"/>
      <c r="ET1" s="21"/>
      <c r="EU1" s="21"/>
      <c r="EV1" s="21"/>
      <c r="EW1" s="21"/>
      <c r="EX1" s="21"/>
      <c r="EY1" s="21"/>
      <c r="EZ1" s="21"/>
      <c r="FA1" s="21"/>
      <c r="FB1" s="21"/>
      <c r="FC1" s="21"/>
      <c r="FD1" s="21"/>
      <c r="FE1" s="21"/>
      <c r="FF1" s="21"/>
      <c r="FG1" s="21"/>
      <c r="FH1" s="21"/>
      <c r="FI1" s="21"/>
      <c r="FJ1" s="21"/>
      <c r="FK1" s="21"/>
      <c r="FL1" s="21"/>
      <c r="FM1" s="21"/>
      <c r="FN1" s="21"/>
      <c r="FO1" s="21"/>
      <c r="FP1" s="21"/>
      <c r="FQ1" s="21"/>
      <c r="FR1" s="21"/>
      <c r="FS1" s="21"/>
      <c r="FT1" s="21"/>
      <c r="FU1" s="21"/>
      <c r="FV1" s="21"/>
      <c r="FW1" s="21"/>
      <c r="FX1" s="21"/>
      <c r="FY1" s="21"/>
      <c r="FZ1" s="21"/>
      <c r="GA1" s="21"/>
      <c r="GB1" s="21"/>
      <c r="GC1" s="21"/>
      <c r="GD1" s="21"/>
      <c r="GE1" s="21"/>
      <c r="GF1" s="21"/>
      <c r="GG1" s="21"/>
      <c r="GH1" s="21"/>
      <c r="GI1" s="21"/>
      <c r="GJ1" s="21"/>
      <c r="GK1" s="21"/>
      <c r="GL1" s="21"/>
      <c r="GM1" s="21"/>
      <c r="GN1" s="21"/>
      <c r="GO1" s="21"/>
      <c r="GP1" s="21"/>
      <c r="GQ1" s="21"/>
      <c r="GR1" s="21"/>
      <c r="GS1" s="21"/>
      <c r="GT1" s="21"/>
      <c r="GU1" s="21"/>
      <c r="GV1" s="21"/>
      <c r="GW1" s="21"/>
      <c r="GX1" s="21"/>
      <c r="GY1" s="21"/>
      <c r="GZ1" s="21"/>
      <c r="HA1" s="21"/>
      <c r="HB1" s="21"/>
      <c r="HC1" s="21"/>
      <c r="HD1" s="21"/>
      <c r="HE1" s="21"/>
      <c r="HF1" s="21"/>
      <c r="HG1" s="21"/>
      <c r="HH1" s="21"/>
      <c r="HI1" s="21"/>
      <c r="HJ1" s="21"/>
      <c r="HK1" s="21"/>
      <c r="HL1" s="21"/>
      <c r="HM1" s="21"/>
      <c r="HN1" s="21"/>
      <c r="HO1" s="21"/>
      <c r="HP1" s="21"/>
      <c r="HQ1" s="21"/>
      <c r="HR1" s="21"/>
      <c r="HS1" s="21"/>
      <c r="HT1" s="21"/>
      <c r="HU1" s="21"/>
      <c r="HV1" s="21"/>
      <c r="HW1" s="21"/>
      <c r="HX1" s="21"/>
      <c r="HY1" s="21"/>
      <c r="HZ1" s="21"/>
      <c r="IA1" s="21"/>
      <c r="IB1" s="21"/>
      <c r="IC1" s="21"/>
      <c r="ID1" s="21"/>
      <c r="IE1" s="21"/>
      <c r="IF1" s="21"/>
      <c r="IG1" s="21"/>
      <c r="IH1" s="21"/>
      <c r="II1" s="21"/>
      <c r="IJ1" s="21"/>
      <c r="IK1" s="21"/>
      <c r="IL1" s="21"/>
      <c r="IM1" s="21"/>
      <c r="IN1" s="21"/>
      <c r="IO1" s="21"/>
      <c r="IP1" s="21"/>
      <c r="IQ1" s="21"/>
      <c r="IR1" s="21"/>
      <c r="IS1" s="21"/>
      <c r="IT1" s="21"/>
      <c r="IU1" s="21"/>
      <c r="IV1" s="21"/>
      <c r="IW1" s="21"/>
    </row>
    <row r="2" spans="1:257" s="22" customFormat="1" ht="27">
      <c r="A2" s="445"/>
      <c r="B2" s="446"/>
      <c r="C2" s="446"/>
      <c r="D2" s="40"/>
      <c r="E2" s="39"/>
      <c r="F2" s="39"/>
      <c r="G2" s="39"/>
      <c r="H2" s="39"/>
      <c r="I2" s="39"/>
      <c r="J2" s="39"/>
      <c r="K2" s="39"/>
      <c r="L2" s="39"/>
      <c r="M2" s="39"/>
      <c r="N2" s="48"/>
      <c r="O2" s="39"/>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c r="DD2" s="21"/>
      <c r="DE2" s="21"/>
      <c r="DF2" s="21"/>
      <c r="DG2" s="21"/>
      <c r="DH2" s="21"/>
      <c r="DI2" s="21"/>
      <c r="DJ2" s="21"/>
      <c r="DK2" s="21"/>
      <c r="DL2" s="21"/>
      <c r="DM2" s="21"/>
      <c r="DN2" s="21"/>
      <c r="DO2" s="21"/>
      <c r="DP2" s="21"/>
      <c r="DQ2" s="21"/>
      <c r="DR2" s="21"/>
      <c r="DS2" s="21"/>
      <c r="DT2" s="21"/>
      <c r="DU2" s="21"/>
      <c r="DV2" s="21"/>
      <c r="DW2" s="21"/>
      <c r="DX2" s="21"/>
      <c r="DY2" s="21"/>
      <c r="DZ2" s="21"/>
      <c r="EA2" s="21"/>
      <c r="EB2" s="21"/>
      <c r="EC2" s="21"/>
      <c r="ED2" s="21"/>
      <c r="EE2" s="21"/>
      <c r="EF2" s="21"/>
      <c r="EG2" s="21"/>
      <c r="EH2" s="21"/>
      <c r="EI2" s="21"/>
      <c r="EJ2" s="21"/>
      <c r="EK2" s="21"/>
      <c r="EL2" s="21"/>
      <c r="EM2" s="21"/>
      <c r="EN2" s="21"/>
      <c r="EO2" s="21"/>
      <c r="EP2" s="21"/>
      <c r="EQ2" s="21"/>
      <c r="ER2" s="21"/>
      <c r="ES2" s="21"/>
      <c r="ET2" s="21"/>
      <c r="EU2" s="21"/>
      <c r="EV2" s="21"/>
      <c r="EW2" s="21"/>
      <c r="EX2" s="21"/>
      <c r="EY2" s="21"/>
      <c r="EZ2" s="21"/>
      <c r="FA2" s="21"/>
      <c r="FB2" s="21"/>
      <c r="FC2" s="21"/>
      <c r="FD2" s="21"/>
      <c r="FE2" s="21"/>
      <c r="FF2" s="21"/>
      <c r="FG2" s="21"/>
      <c r="FH2" s="21"/>
      <c r="FI2" s="21"/>
      <c r="FJ2" s="21"/>
      <c r="FK2" s="21"/>
      <c r="FL2" s="21"/>
      <c r="FM2" s="21"/>
      <c r="FN2" s="21"/>
      <c r="FO2" s="21"/>
      <c r="FP2" s="21"/>
      <c r="FQ2" s="21"/>
      <c r="FR2" s="21"/>
      <c r="FS2" s="21"/>
      <c r="FT2" s="21"/>
      <c r="FU2" s="21"/>
      <c r="FV2" s="21"/>
      <c r="FW2" s="21"/>
      <c r="FX2" s="21"/>
      <c r="FY2" s="21"/>
      <c r="FZ2" s="21"/>
      <c r="GA2" s="21"/>
      <c r="GB2" s="21"/>
      <c r="GC2" s="21"/>
      <c r="GD2" s="21"/>
      <c r="GE2" s="21"/>
      <c r="GF2" s="21"/>
      <c r="GG2" s="21"/>
      <c r="GH2" s="21"/>
      <c r="GI2" s="21"/>
      <c r="GJ2" s="21"/>
      <c r="GK2" s="21"/>
      <c r="GL2" s="21"/>
      <c r="GM2" s="21"/>
      <c r="GN2" s="21"/>
      <c r="GO2" s="21"/>
      <c r="GP2" s="21"/>
      <c r="GQ2" s="21"/>
      <c r="GR2" s="21"/>
      <c r="GS2" s="21"/>
      <c r="GT2" s="21"/>
      <c r="GU2" s="21"/>
      <c r="GV2" s="21"/>
      <c r="GW2" s="21"/>
      <c r="GX2" s="21"/>
      <c r="GY2" s="21"/>
      <c r="GZ2" s="21"/>
      <c r="HA2" s="21"/>
      <c r="HB2" s="21"/>
      <c r="HC2" s="21"/>
      <c r="HD2" s="21"/>
      <c r="HE2" s="21"/>
      <c r="HF2" s="21"/>
      <c r="HG2" s="21"/>
      <c r="HH2" s="21"/>
      <c r="HI2" s="21"/>
      <c r="HJ2" s="21"/>
      <c r="HK2" s="21"/>
      <c r="HL2" s="21"/>
      <c r="HM2" s="21"/>
      <c r="HN2" s="21"/>
      <c r="HO2" s="21"/>
      <c r="HP2" s="21"/>
      <c r="HQ2" s="21"/>
      <c r="HR2" s="21"/>
      <c r="HS2" s="21"/>
      <c r="HT2" s="21"/>
      <c r="HU2" s="21"/>
      <c r="HV2" s="21"/>
      <c r="HW2" s="21"/>
      <c r="HX2" s="21"/>
      <c r="HY2" s="21"/>
      <c r="HZ2" s="21"/>
      <c r="IA2" s="21"/>
      <c r="IB2" s="21"/>
      <c r="IC2" s="21"/>
      <c r="ID2" s="21"/>
      <c r="IE2" s="21"/>
      <c r="IF2" s="21"/>
      <c r="IG2" s="21"/>
      <c r="IH2" s="21"/>
      <c r="II2" s="21"/>
      <c r="IJ2" s="21"/>
      <c r="IK2" s="21"/>
      <c r="IL2" s="21"/>
      <c r="IM2" s="21"/>
      <c r="IN2" s="21"/>
      <c r="IO2" s="21"/>
      <c r="IP2" s="21"/>
      <c r="IQ2" s="21"/>
      <c r="IR2" s="21"/>
      <c r="IS2" s="21"/>
      <c r="IT2" s="21"/>
      <c r="IU2" s="21"/>
      <c r="IV2" s="21"/>
      <c r="IW2" s="21"/>
    </row>
    <row r="3" spans="1:257" s="22" customFormat="1" ht="27">
      <c r="A3" s="49"/>
      <c r="B3" s="1"/>
      <c r="C3" s="1"/>
      <c r="D3" s="40"/>
      <c r="E3" s="39"/>
      <c r="F3" s="39"/>
      <c r="G3" s="39"/>
      <c r="H3" s="39"/>
      <c r="I3" s="39"/>
      <c r="J3" s="39"/>
      <c r="K3" s="39"/>
      <c r="L3" s="39"/>
      <c r="M3" s="39"/>
      <c r="N3" s="48"/>
      <c r="O3" s="39"/>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c r="EM3" s="21"/>
      <c r="EN3" s="21"/>
      <c r="EO3" s="21"/>
      <c r="EP3" s="21"/>
      <c r="EQ3" s="21"/>
      <c r="ER3" s="21"/>
      <c r="ES3" s="21"/>
      <c r="ET3" s="21"/>
      <c r="EU3" s="21"/>
      <c r="EV3" s="21"/>
      <c r="EW3" s="21"/>
      <c r="EX3" s="21"/>
      <c r="EY3" s="21"/>
      <c r="EZ3" s="21"/>
      <c r="FA3" s="21"/>
      <c r="FB3" s="21"/>
      <c r="FC3" s="21"/>
      <c r="FD3" s="21"/>
      <c r="FE3" s="21"/>
      <c r="FF3" s="21"/>
      <c r="FG3" s="21"/>
      <c r="FH3" s="21"/>
      <c r="FI3" s="21"/>
      <c r="FJ3" s="21"/>
      <c r="FK3" s="21"/>
      <c r="FL3" s="21"/>
      <c r="FM3" s="21"/>
      <c r="FN3" s="21"/>
      <c r="FO3" s="21"/>
      <c r="FP3" s="21"/>
      <c r="FQ3" s="21"/>
      <c r="FR3" s="21"/>
      <c r="FS3" s="21"/>
      <c r="FT3" s="21"/>
      <c r="FU3" s="21"/>
      <c r="FV3" s="21"/>
      <c r="FW3" s="21"/>
      <c r="FX3" s="21"/>
      <c r="FY3" s="21"/>
      <c r="FZ3" s="21"/>
      <c r="GA3" s="21"/>
      <c r="GB3" s="21"/>
      <c r="GC3" s="21"/>
      <c r="GD3" s="21"/>
      <c r="GE3" s="21"/>
      <c r="GF3" s="21"/>
      <c r="GG3" s="21"/>
      <c r="GH3" s="21"/>
      <c r="GI3" s="21"/>
      <c r="GJ3" s="21"/>
      <c r="GK3" s="21"/>
      <c r="GL3" s="21"/>
      <c r="GM3" s="21"/>
      <c r="GN3" s="21"/>
      <c r="GO3" s="21"/>
      <c r="GP3" s="21"/>
      <c r="GQ3" s="21"/>
      <c r="GR3" s="21"/>
      <c r="GS3" s="21"/>
      <c r="GT3" s="21"/>
      <c r="GU3" s="21"/>
      <c r="GV3" s="21"/>
      <c r="GW3" s="21"/>
      <c r="GX3" s="21"/>
      <c r="GY3" s="21"/>
      <c r="GZ3" s="21"/>
      <c r="HA3" s="21"/>
      <c r="HB3" s="21"/>
      <c r="HC3" s="21"/>
      <c r="HD3" s="21"/>
      <c r="HE3" s="21"/>
      <c r="HF3" s="21"/>
      <c r="HG3" s="21"/>
      <c r="HH3" s="21"/>
      <c r="HI3" s="21"/>
      <c r="HJ3" s="21"/>
      <c r="HK3" s="21"/>
      <c r="HL3" s="21"/>
      <c r="HM3" s="21"/>
      <c r="HN3" s="21"/>
      <c r="HO3" s="21"/>
      <c r="HP3" s="21"/>
      <c r="HQ3" s="21"/>
      <c r="HR3" s="21"/>
      <c r="HS3" s="21"/>
      <c r="HT3" s="21"/>
      <c r="HU3" s="21"/>
      <c r="HV3" s="21"/>
      <c r="HW3" s="21"/>
      <c r="HX3" s="21"/>
      <c r="HY3" s="21"/>
      <c r="HZ3" s="21"/>
      <c r="IA3" s="21"/>
      <c r="IB3" s="21"/>
      <c r="IC3" s="21"/>
      <c r="ID3" s="21"/>
      <c r="IE3" s="21"/>
      <c r="IF3" s="21"/>
      <c r="IG3" s="21"/>
      <c r="IH3" s="21"/>
      <c r="II3" s="21"/>
      <c r="IJ3" s="21"/>
      <c r="IK3" s="21"/>
      <c r="IL3" s="21"/>
      <c r="IM3" s="21"/>
      <c r="IN3" s="21"/>
      <c r="IO3" s="21"/>
      <c r="IP3" s="21"/>
      <c r="IQ3" s="21"/>
      <c r="IR3" s="21"/>
      <c r="IS3" s="21"/>
      <c r="IT3" s="21"/>
      <c r="IU3" s="21"/>
      <c r="IV3" s="21"/>
      <c r="IW3" s="21"/>
    </row>
    <row r="4" spans="1:257" s="22" customFormat="1" ht="18" customHeight="1">
      <c r="A4" s="437" t="s">
        <v>253</v>
      </c>
      <c r="B4" s="437"/>
      <c r="C4" s="437"/>
      <c r="D4" s="451" t="s">
        <v>254</v>
      </c>
      <c r="E4" s="451"/>
      <c r="F4" s="451"/>
      <c r="G4" s="451"/>
      <c r="H4" s="451"/>
      <c r="I4" s="451"/>
      <c r="J4" s="451"/>
      <c r="K4" s="451"/>
      <c r="L4" s="451"/>
      <c r="M4" s="451"/>
      <c r="N4" s="451"/>
      <c r="O4" s="45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21"/>
      <c r="CX4" s="21"/>
      <c r="CY4" s="21"/>
      <c r="CZ4" s="21"/>
      <c r="DA4" s="21"/>
      <c r="DB4" s="21"/>
      <c r="DC4" s="21"/>
      <c r="DD4" s="21"/>
      <c r="DE4" s="21"/>
      <c r="DF4" s="21"/>
      <c r="DG4" s="21"/>
      <c r="DH4" s="21"/>
      <c r="DI4" s="21"/>
      <c r="DJ4" s="21"/>
      <c r="DK4" s="21"/>
      <c r="DL4" s="21"/>
      <c r="DM4" s="21"/>
      <c r="DN4" s="21"/>
      <c r="DO4" s="21"/>
      <c r="DP4" s="21"/>
      <c r="DQ4" s="21"/>
      <c r="DR4" s="21"/>
      <c r="DS4" s="21"/>
      <c r="DT4" s="21"/>
      <c r="DU4" s="21"/>
      <c r="DV4" s="21"/>
      <c r="DW4" s="21"/>
      <c r="DX4" s="21"/>
      <c r="DY4" s="21"/>
      <c r="DZ4" s="21"/>
      <c r="EA4" s="21"/>
      <c r="EB4" s="21"/>
      <c r="EC4" s="21"/>
      <c r="ED4" s="21"/>
      <c r="EE4" s="21"/>
      <c r="EF4" s="21"/>
      <c r="EG4" s="21"/>
      <c r="EH4" s="21"/>
      <c r="EI4" s="21"/>
      <c r="EJ4" s="21"/>
      <c r="EK4" s="21"/>
      <c r="EL4" s="21"/>
      <c r="EM4" s="21"/>
      <c r="EN4" s="21"/>
      <c r="EO4" s="21"/>
      <c r="EP4" s="21"/>
      <c r="EQ4" s="21"/>
      <c r="ER4" s="21"/>
      <c r="ES4" s="21"/>
      <c r="ET4" s="21"/>
      <c r="EU4" s="21"/>
      <c r="EV4" s="21"/>
      <c r="EW4" s="21"/>
      <c r="EX4" s="21"/>
      <c r="EY4" s="21"/>
      <c r="EZ4" s="21"/>
      <c r="FA4" s="21"/>
      <c r="FB4" s="21"/>
      <c r="FC4" s="21"/>
      <c r="FD4" s="21"/>
      <c r="FE4" s="21"/>
      <c r="FF4" s="21"/>
      <c r="FG4" s="21"/>
      <c r="FH4" s="21"/>
      <c r="FI4" s="21"/>
      <c r="FJ4" s="21"/>
      <c r="FK4" s="21"/>
      <c r="FL4" s="21"/>
      <c r="FM4" s="21"/>
      <c r="FN4" s="21"/>
      <c r="FO4" s="21"/>
      <c r="FP4" s="21"/>
      <c r="FQ4" s="21"/>
      <c r="FR4" s="21"/>
      <c r="FS4" s="21"/>
      <c r="FT4" s="21"/>
      <c r="FU4" s="21"/>
      <c r="FV4" s="21"/>
      <c r="FW4" s="21"/>
      <c r="FX4" s="21"/>
      <c r="FY4" s="21"/>
      <c r="FZ4" s="21"/>
      <c r="GA4" s="21"/>
      <c r="GB4" s="21"/>
      <c r="GC4" s="21"/>
      <c r="GD4" s="21"/>
      <c r="GE4" s="21"/>
      <c r="GF4" s="21"/>
      <c r="GG4" s="21"/>
      <c r="GH4" s="21"/>
      <c r="GI4" s="21"/>
      <c r="GJ4" s="21"/>
      <c r="GK4" s="21"/>
      <c r="GL4" s="21"/>
      <c r="GM4" s="21"/>
      <c r="GN4" s="21"/>
      <c r="GO4" s="21"/>
      <c r="GP4" s="21"/>
      <c r="GQ4" s="21"/>
      <c r="GR4" s="21"/>
      <c r="GS4" s="21"/>
      <c r="GT4" s="21"/>
      <c r="GU4" s="21"/>
      <c r="GV4" s="21"/>
      <c r="GW4" s="21"/>
      <c r="GX4" s="21"/>
      <c r="GY4" s="21"/>
      <c r="GZ4" s="21"/>
      <c r="HA4" s="21"/>
      <c r="HB4" s="21"/>
      <c r="HC4" s="21"/>
      <c r="HD4" s="21"/>
      <c r="HE4" s="21"/>
      <c r="HF4" s="21"/>
      <c r="HG4" s="21"/>
      <c r="HH4" s="21"/>
      <c r="HI4" s="21"/>
      <c r="HJ4" s="21"/>
      <c r="HK4" s="21"/>
      <c r="HL4" s="21"/>
      <c r="HM4" s="21"/>
      <c r="HN4" s="21"/>
      <c r="HO4" s="21"/>
      <c r="HP4" s="21"/>
      <c r="HQ4" s="21"/>
      <c r="HR4" s="21"/>
      <c r="HS4" s="21"/>
      <c r="HT4" s="21"/>
      <c r="HU4" s="21"/>
      <c r="HV4" s="21"/>
      <c r="HW4" s="21"/>
      <c r="HX4" s="21"/>
      <c r="HY4" s="21"/>
      <c r="HZ4" s="21"/>
      <c r="IA4" s="21"/>
      <c r="IB4" s="21"/>
      <c r="IC4" s="21"/>
      <c r="ID4" s="21"/>
      <c r="IE4" s="21"/>
      <c r="IF4" s="21"/>
      <c r="IG4" s="21"/>
      <c r="IH4" s="21"/>
      <c r="II4" s="21"/>
      <c r="IJ4" s="21"/>
      <c r="IK4" s="21"/>
      <c r="IL4" s="21"/>
      <c r="IM4" s="21"/>
      <c r="IN4" s="21"/>
      <c r="IO4" s="21"/>
      <c r="IP4" s="21"/>
      <c r="IQ4" s="21"/>
      <c r="IR4" s="21"/>
      <c r="IS4" s="21"/>
      <c r="IT4" s="21"/>
      <c r="IU4" s="21"/>
      <c r="IV4" s="21"/>
      <c r="IW4" s="21"/>
    </row>
    <row r="5" spans="1:257" s="22" customFormat="1" ht="38.450000000000003" customHeight="1">
      <c r="A5" s="437" t="s">
        <v>255</v>
      </c>
      <c r="B5" s="437"/>
      <c r="C5" s="437"/>
      <c r="D5" s="452" t="s">
        <v>256</v>
      </c>
      <c r="E5" s="452"/>
      <c r="F5" s="452"/>
      <c r="G5" s="452"/>
      <c r="H5" s="452"/>
      <c r="I5" s="452"/>
      <c r="J5" s="452"/>
      <c r="K5" s="452"/>
      <c r="L5" s="452"/>
      <c r="M5" s="452"/>
      <c r="N5" s="452"/>
      <c r="O5" s="452"/>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c r="CW5" s="21"/>
      <c r="CX5" s="21"/>
      <c r="CY5" s="21"/>
      <c r="CZ5" s="21"/>
      <c r="DA5" s="21"/>
      <c r="DB5" s="21"/>
      <c r="DC5" s="21"/>
      <c r="DD5" s="21"/>
      <c r="DE5" s="21"/>
      <c r="DF5" s="21"/>
      <c r="DG5" s="21"/>
      <c r="DH5" s="21"/>
      <c r="DI5" s="21"/>
      <c r="DJ5" s="21"/>
      <c r="DK5" s="21"/>
      <c r="DL5" s="21"/>
      <c r="DM5" s="21"/>
      <c r="DN5" s="21"/>
      <c r="DO5" s="21"/>
      <c r="DP5" s="21"/>
      <c r="DQ5" s="21"/>
      <c r="DR5" s="21"/>
      <c r="DS5" s="21"/>
      <c r="DT5" s="21"/>
      <c r="DU5" s="21"/>
      <c r="DV5" s="21"/>
      <c r="DW5" s="21"/>
      <c r="DX5" s="21"/>
      <c r="DY5" s="21"/>
      <c r="DZ5" s="21"/>
      <c r="EA5" s="21"/>
      <c r="EB5" s="21"/>
      <c r="EC5" s="21"/>
      <c r="ED5" s="21"/>
      <c r="EE5" s="21"/>
      <c r="EF5" s="21"/>
      <c r="EG5" s="21"/>
      <c r="EH5" s="21"/>
      <c r="EI5" s="21"/>
      <c r="EJ5" s="21"/>
      <c r="EK5" s="21"/>
      <c r="EL5" s="21"/>
      <c r="EM5" s="21"/>
      <c r="EN5" s="21"/>
      <c r="EO5" s="21"/>
      <c r="EP5" s="21"/>
      <c r="EQ5" s="21"/>
      <c r="ER5" s="21"/>
      <c r="ES5" s="21"/>
      <c r="ET5" s="21"/>
      <c r="EU5" s="21"/>
      <c r="EV5" s="21"/>
      <c r="EW5" s="21"/>
      <c r="EX5" s="21"/>
      <c r="EY5" s="21"/>
      <c r="EZ5" s="21"/>
      <c r="FA5" s="21"/>
      <c r="FB5" s="21"/>
      <c r="FC5" s="21"/>
      <c r="FD5" s="21"/>
      <c r="FE5" s="21"/>
      <c r="FF5" s="21"/>
      <c r="FG5" s="21"/>
      <c r="FH5" s="21"/>
      <c r="FI5" s="21"/>
      <c r="FJ5" s="21"/>
      <c r="FK5" s="21"/>
      <c r="FL5" s="21"/>
      <c r="FM5" s="21"/>
      <c r="FN5" s="21"/>
      <c r="FO5" s="21"/>
      <c r="FP5" s="21"/>
      <c r="FQ5" s="21"/>
      <c r="FR5" s="21"/>
      <c r="FS5" s="21"/>
      <c r="FT5" s="21"/>
      <c r="FU5" s="21"/>
      <c r="FV5" s="21"/>
      <c r="FW5" s="21"/>
      <c r="FX5" s="21"/>
      <c r="FY5" s="21"/>
      <c r="FZ5" s="21"/>
      <c r="GA5" s="21"/>
      <c r="GB5" s="21"/>
      <c r="GC5" s="21"/>
      <c r="GD5" s="21"/>
      <c r="GE5" s="21"/>
      <c r="GF5" s="21"/>
      <c r="GG5" s="21"/>
      <c r="GH5" s="21"/>
      <c r="GI5" s="21"/>
      <c r="GJ5" s="21"/>
      <c r="GK5" s="21"/>
      <c r="GL5" s="21"/>
      <c r="GM5" s="21"/>
      <c r="GN5" s="21"/>
      <c r="GO5" s="21"/>
      <c r="GP5" s="21"/>
      <c r="GQ5" s="21"/>
      <c r="GR5" s="21"/>
      <c r="GS5" s="21"/>
      <c r="GT5" s="21"/>
      <c r="GU5" s="21"/>
      <c r="GV5" s="21"/>
      <c r="GW5" s="21"/>
      <c r="GX5" s="21"/>
      <c r="GY5" s="21"/>
      <c r="GZ5" s="21"/>
      <c r="HA5" s="21"/>
      <c r="HB5" s="21"/>
      <c r="HC5" s="21"/>
      <c r="HD5" s="21"/>
      <c r="HE5" s="21"/>
      <c r="HF5" s="21"/>
      <c r="HG5" s="21"/>
      <c r="HH5" s="21"/>
      <c r="HI5" s="21"/>
      <c r="HJ5" s="21"/>
      <c r="HK5" s="21"/>
      <c r="HL5" s="21"/>
      <c r="HM5" s="21"/>
      <c r="HN5" s="21"/>
      <c r="HO5" s="21"/>
      <c r="HP5" s="21"/>
      <c r="HQ5" s="21"/>
      <c r="HR5" s="21"/>
      <c r="HS5" s="21"/>
      <c r="HT5" s="21"/>
      <c r="HU5" s="21"/>
      <c r="HV5" s="21"/>
      <c r="HW5" s="21"/>
      <c r="HX5" s="21"/>
      <c r="HY5" s="21"/>
      <c r="HZ5" s="21"/>
      <c r="IA5" s="21"/>
      <c r="IB5" s="21"/>
      <c r="IC5" s="21"/>
      <c r="ID5" s="21"/>
      <c r="IE5" s="21"/>
      <c r="IF5" s="21"/>
      <c r="IG5" s="21"/>
      <c r="IH5" s="21"/>
      <c r="II5" s="21"/>
      <c r="IJ5" s="21"/>
      <c r="IK5" s="21"/>
      <c r="IL5" s="21"/>
      <c r="IM5" s="21"/>
      <c r="IN5" s="21"/>
      <c r="IO5" s="21"/>
      <c r="IP5" s="21"/>
      <c r="IQ5" s="21"/>
      <c r="IR5" s="21"/>
      <c r="IS5" s="21"/>
      <c r="IT5" s="21"/>
      <c r="IU5" s="21"/>
      <c r="IV5" s="21"/>
      <c r="IW5" s="21"/>
    </row>
    <row r="6" spans="1:257" s="22" customFormat="1" ht="18">
      <c r="A6" s="437" t="s">
        <v>257</v>
      </c>
      <c r="B6" s="437"/>
      <c r="C6" s="437"/>
      <c r="D6" s="204" t="s">
        <v>258</v>
      </c>
      <c r="E6" s="205"/>
      <c r="F6" s="205"/>
      <c r="G6" s="205"/>
      <c r="H6" s="205"/>
      <c r="I6" s="205"/>
      <c r="J6" s="205"/>
      <c r="K6" s="205"/>
      <c r="L6" s="205"/>
      <c r="M6" s="205"/>
      <c r="N6" s="205"/>
      <c r="O6" s="206"/>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21"/>
      <c r="DN6" s="21"/>
      <c r="DO6" s="21"/>
      <c r="DP6" s="21"/>
      <c r="DQ6" s="21"/>
      <c r="DR6" s="21"/>
      <c r="DS6" s="21"/>
      <c r="DT6" s="21"/>
      <c r="DU6" s="21"/>
      <c r="DV6" s="21"/>
      <c r="DW6" s="21"/>
      <c r="DX6" s="21"/>
      <c r="DY6" s="21"/>
      <c r="DZ6" s="21"/>
      <c r="EA6" s="21"/>
      <c r="EB6" s="21"/>
      <c r="EC6" s="21"/>
      <c r="ED6" s="21"/>
      <c r="EE6" s="21"/>
      <c r="EF6" s="21"/>
      <c r="EG6" s="21"/>
      <c r="EH6" s="21"/>
      <c r="EI6" s="21"/>
      <c r="EJ6" s="21"/>
      <c r="EK6" s="21"/>
      <c r="EL6" s="21"/>
      <c r="EM6" s="21"/>
      <c r="EN6" s="21"/>
      <c r="EO6" s="21"/>
      <c r="EP6" s="21"/>
      <c r="EQ6" s="21"/>
      <c r="ER6" s="21"/>
      <c r="ES6" s="21"/>
      <c r="ET6" s="21"/>
      <c r="EU6" s="21"/>
      <c r="EV6" s="21"/>
      <c r="EW6" s="21"/>
      <c r="EX6" s="21"/>
      <c r="EY6" s="21"/>
      <c r="EZ6" s="21"/>
      <c r="FA6" s="21"/>
      <c r="FB6" s="21"/>
      <c r="FC6" s="21"/>
      <c r="FD6" s="21"/>
      <c r="FE6" s="21"/>
      <c r="FF6" s="21"/>
      <c r="FG6" s="21"/>
      <c r="FH6" s="21"/>
      <c r="FI6" s="21"/>
      <c r="FJ6" s="21"/>
      <c r="FK6" s="21"/>
      <c r="FL6" s="21"/>
      <c r="FM6" s="21"/>
      <c r="FN6" s="21"/>
      <c r="FO6" s="21"/>
      <c r="FP6" s="21"/>
      <c r="FQ6" s="21"/>
      <c r="FR6" s="21"/>
      <c r="FS6" s="21"/>
      <c r="FT6" s="21"/>
      <c r="FU6" s="21"/>
      <c r="FV6" s="21"/>
      <c r="FW6" s="21"/>
      <c r="FX6" s="21"/>
      <c r="FY6" s="21"/>
      <c r="FZ6" s="21"/>
      <c r="GA6" s="21"/>
      <c r="GB6" s="21"/>
      <c r="GC6" s="21"/>
      <c r="GD6" s="21"/>
      <c r="GE6" s="21"/>
      <c r="GF6" s="21"/>
      <c r="GG6" s="21"/>
      <c r="GH6" s="21"/>
      <c r="GI6" s="21"/>
      <c r="GJ6" s="21"/>
      <c r="GK6" s="21"/>
      <c r="GL6" s="21"/>
      <c r="GM6" s="21"/>
      <c r="GN6" s="21"/>
      <c r="GO6" s="21"/>
      <c r="GP6" s="21"/>
      <c r="GQ6" s="21"/>
      <c r="GR6" s="21"/>
      <c r="GS6" s="21"/>
      <c r="GT6" s="21"/>
      <c r="GU6" s="21"/>
      <c r="GV6" s="21"/>
      <c r="GW6" s="21"/>
      <c r="GX6" s="21"/>
      <c r="GY6" s="21"/>
      <c r="GZ6" s="21"/>
      <c r="HA6" s="21"/>
      <c r="HB6" s="21"/>
      <c r="HC6" s="21"/>
      <c r="HD6" s="21"/>
      <c r="HE6" s="21"/>
      <c r="HF6" s="21"/>
      <c r="HG6" s="21"/>
      <c r="HH6" s="21"/>
      <c r="HI6" s="21"/>
      <c r="HJ6" s="21"/>
      <c r="HK6" s="21"/>
      <c r="HL6" s="21"/>
      <c r="HM6" s="21"/>
      <c r="HN6" s="21"/>
      <c r="HO6" s="21"/>
      <c r="HP6" s="21"/>
      <c r="HQ6" s="21"/>
      <c r="HR6" s="21"/>
      <c r="HS6" s="21"/>
      <c r="HT6" s="21"/>
      <c r="HU6" s="21"/>
      <c r="HV6" s="21"/>
      <c r="HW6" s="21"/>
      <c r="HX6" s="21"/>
      <c r="HY6" s="21"/>
      <c r="HZ6" s="21"/>
      <c r="IA6" s="21"/>
      <c r="IB6" s="21"/>
      <c r="IC6" s="21"/>
      <c r="ID6" s="21"/>
      <c r="IE6" s="21"/>
      <c r="IF6" s="21"/>
      <c r="IG6" s="21"/>
      <c r="IH6" s="21"/>
      <c r="II6" s="21"/>
      <c r="IJ6" s="21"/>
      <c r="IK6" s="21"/>
      <c r="IL6" s="21"/>
      <c r="IM6" s="21"/>
      <c r="IN6" s="21"/>
      <c r="IO6" s="21"/>
      <c r="IP6" s="21"/>
      <c r="IQ6" s="21"/>
      <c r="IR6" s="21"/>
      <c r="IS6" s="21"/>
      <c r="IT6" s="21"/>
      <c r="IU6" s="21"/>
      <c r="IV6" s="21"/>
      <c r="IW6" s="21"/>
    </row>
    <row r="7" spans="1:257" s="22" customFormat="1" ht="15.6" customHeight="1" thickBot="1">
      <c r="A7" s="155" t="s">
        <v>259</v>
      </c>
      <c r="B7" s="156"/>
      <c r="C7" s="156"/>
      <c r="D7" s="441" t="s">
        <v>260</v>
      </c>
      <c r="E7" s="438" t="s">
        <v>261</v>
      </c>
      <c r="F7" s="439"/>
      <c r="G7" s="439"/>
      <c r="H7" s="440"/>
      <c r="I7" s="459" t="s">
        <v>262</v>
      </c>
      <c r="J7" s="460"/>
      <c r="K7" s="460"/>
      <c r="L7" s="460"/>
      <c r="M7" s="461"/>
      <c r="N7" s="457" t="s">
        <v>263</v>
      </c>
      <c r="O7" s="458"/>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21"/>
      <c r="DM7" s="21"/>
      <c r="DN7" s="21"/>
      <c r="DO7" s="21"/>
      <c r="DP7" s="21"/>
      <c r="DQ7" s="21"/>
      <c r="DR7" s="21"/>
      <c r="DS7" s="21"/>
      <c r="DT7" s="21"/>
      <c r="DU7" s="21"/>
      <c r="DV7" s="21"/>
      <c r="DW7" s="21"/>
      <c r="DX7" s="21"/>
      <c r="DY7" s="21"/>
      <c r="DZ7" s="21"/>
      <c r="EA7" s="21"/>
      <c r="EB7" s="21"/>
      <c r="EC7" s="21"/>
      <c r="ED7" s="21"/>
      <c r="EE7" s="21"/>
      <c r="EF7" s="21"/>
      <c r="EG7" s="21"/>
      <c r="EH7" s="21"/>
      <c r="EI7" s="21"/>
      <c r="EJ7" s="21"/>
      <c r="EK7" s="21"/>
      <c r="EL7" s="21"/>
      <c r="EM7" s="21"/>
      <c r="EN7" s="21"/>
      <c r="EO7" s="21"/>
      <c r="EP7" s="21"/>
      <c r="EQ7" s="21"/>
      <c r="ER7" s="21"/>
      <c r="ES7" s="21"/>
      <c r="ET7" s="21"/>
      <c r="EU7" s="21"/>
      <c r="EV7" s="21"/>
      <c r="EW7" s="21"/>
      <c r="EX7" s="21"/>
      <c r="EY7" s="21"/>
      <c r="EZ7" s="21"/>
      <c r="FA7" s="21"/>
      <c r="FB7" s="21"/>
      <c r="FC7" s="21"/>
      <c r="FD7" s="21"/>
      <c r="FE7" s="21"/>
      <c r="FF7" s="21"/>
      <c r="FG7" s="21"/>
      <c r="FH7" s="21"/>
      <c r="FI7" s="21"/>
      <c r="FJ7" s="21"/>
      <c r="FK7" s="21"/>
      <c r="FL7" s="21"/>
      <c r="FM7" s="21"/>
      <c r="FN7" s="21"/>
      <c r="FO7" s="21"/>
      <c r="FP7" s="21"/>
      <c r="FQ7" s="21"/>
      <c r="FR7" s="21"/>
      <c r="FS7" s="21"/>
      <c r="FT7" s="21"/>
      <c r="FU7" s="21"/>
      <c r="FV7" s="21"/>
      <c r="FW7" s="21"/>
      <c r="FX7" s="21"/>
      <c r="FY7" s="21"/>
      <c r="FZ7" s="21"/>
      <c r="GA7" s="21"/>
      <c r="GB7" s="21"/>
      <c r="GC7" s="21"/>
      <c r="GD7" s="21"/>
      <c r="GE7" s="21"/>
      <c r="GF7" s="21"/>
      <c r="GG7" s="21"/>
      <c r="GH7" s="21"/>
      <c r="GI7" s="21"/>
      <c r="GJ7" s="21"/>
      <c r="GK7" s="21"/>
      <c r="GL7" s="21"/>
      <c r="GM7" s="21"/>
      <c r="GN7" s="21"/>
      <c r="GO7" s="21"/>
      <c r="GP7" s="21"/>
      <c r="GQ7" s="21"/>
      <c r="GR7" s="21"/>
      <c r="GS7" s="21"/>
      <c r="GT7" s="21"/>
      <c r="GU7" s="21"/>
      <c r="GV7" s="21"/>
      <c r="GW7" s="21"/>
      <c r="GX7" s="21"/>
      <c r="GY7" s="21"/>
      <c r="GZ7" s="21"/>
      <c r="HA7" s="21"/>
      <c r="HB7" s="21"/>
      <c r="HC7" s="21"/>
      <c r="HD7" s="21"/>
      <c r="HE7" s="21"/>
      <c r="HF7" s="21"/>
      <c r="HG7" s="21"/>
      <c r="HH7" s="21"/>
      <c r="HI7" s="21"/>
      <c r="HJ7" s="21"/>
      <c r="HK7" s="21"/>
      <c r="HL7" s="21"/>
      <c r="HM7" s="21"/>
      <c r="HN7" s="21"/>
      <c r="HO7" s="21"/>
      <c r="HP7" s="21"/>
      <c r="HQ7" s="21"/>
      <c r="HR7" s="21"/>
      <c r="HS7" s="21"/>
      <c r="HT7" s="21"/>
      <c r="HU7" s="21"/>
      <c r="HV7" s="21"/>
      <c r="HW7" s="21"/>
      <c r="HX7" s="21"/>
      <c r="HY7" s="21"/>
      <c r="HZ7" s="21"/>
      <c r="IA7" s="21"/>
      <c r="IB7" s="21"/>
      <c r="IC7" s="21"/>
      <c r="ID7" s="21"/>
      <c r="IE7" s="21"/>
      <c r="IF7" s="21"/>
      <c r="IG7" s="21"/>
      <c r="IH7" s="21"/>
      <c r="II7" s="21"/>
      <c r="IJ7" s="21"/>
      <c r="IK7" s="21"/>
      <c r="IL7" s="21"/>
      <c r="IM7" s="21"/>
      <c r="IN7" s="21"/>
      <c r="IO7" s="21"/>
      <c r="IP7" s="21"/>
      <c r="IQ7" s="21"/>
      <c r="IR7" s="21"/>
      <c r="IS7" s="21"/>
      <c r="IT7" s="21"/>
      <c r="IU7" s="21"/>
      <c r="IV7" s="21"/>
      <c r="IW7" s="21"/>
    </row>
    <row r="8" spans="1:257" s="22" customFormat="1" ht="17.25" customHeight="1" thickTop="1">
      <c r="A8" s="447" t="s">
        <v>264</v>
      </c>
      <c r="B8" s="449" t="s">
        <v>265</v>
      </c>
      <c r="C8" s="134" t="s">
        <v>266</v>
      </c>
      <c r="D8" s="441"/>
      <c r="E8" s="436" t="s">
        <v>201</v>
      </c>
      <c r="F8" s="436" t="s">
        <v>267</v>
      </c>
      <c r="G8" s="436" t="s">
        <v>268</v>
      </c>
      <c r="H8" s="436" t="s">
        <v>207</v>
      </c>
      <c r="I8" s="432" t="s">
        <v>269</v>
      </c>
      <c r="J8" s="126" t="s">
        <v>270</v>
      </c>
      <c r="K8" s="432" t="s">
        <v>262</v>
      </c>
      <c r="L8" s="432" t="s">
        <v>271</v>
      </c>
      <c r="M8" s="432" t="s">
        <v>272</v>
      </c>
      <c r="N8" s="454" t="s">
        <v>273</v>
      </c>
      <c r="O8" s="454" t="s">
        <v>274</v>
      </c>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21"/>
      <c r="DM8" s="21"/>
      <c r="DN8" s="21"/>
      <c r="DO8" s="21"/>
      <c r="DP8" s="21"/>
      <c r="DQ8" s="21"/>
      <c r="DR8" s="21"/>
      <c r="DS8" s="21"/>
      <c r="DT8" s="21"/>
      <c r="DU8" s="21"/>
      <c r="DV8" s="21"/>
      <c r="DW8" s="21"/>
      <c r="DX8" s="21"/>
      <c r="DY8" s="21"/>
      <c r="DZ8" s="21"/>
      <c r="EA8" s="21"/>
      <c r="EB8" s="21"/>
      <c r="EC8" s="21"/>
      <c r="ED8" s="21"/>
      <c r="EE8" s="21"/>
      <c r="EF8" s="21"/>
      <c r="EG8" s="21"/>
      <c r="EH8" s="21"/>
      <c r="EI8" s="21"/>
      <c r="EJ8" s="21"/>
      <c r="EK8" s="21"/>
      <c r="EL8" s="21"/>
      <c r="EM8" s="21"/>
      <c r="EN8" s="21"/>
      <c r="EO8" s="21"/>
      <c r="EP8" s="21"/>
      <c r="EQ8" s="21"/>
      <c r="ER8" s="21"/>
      <c r="ES8" s="21"/>
      <c r="ET8" s="21"/>
      <c r="EU8" s="21"/>
      <c r="EV8" s="21"/>
      <c r="EW8" s="21"/>
      <c r="EX8" s="21"/>
      <c r="EY8" s="21"/>
      <c r="EZ8" s="21"/>
      <c r="FA8" s="21"/>
      <c r="FB8" s="21"/>
      <c r="FC8" s="21"/>
      <c r="FD8" s="21"/>
      <c r="FE8" s="21"/>
      <c r="FF8" s="21"/>
      <c r="FG8" s="21"/>
      <c r="FH8" s="21"/>
      <c r="FI8" s="21"/>
      <c r="FJ8" s="21"/>
      <c r="FK8" s="21"/>
      <c r="FL8" s="21"/>
      <c r="FM8" s="21"/>
      <c r="FN8" s="21"/>
      <c r="FO8" s="21"/>
      <c r="FP8" s="21"/>
      <c r="FQ8" s="21"/>
      <c r="FR8" s="21"/>
      <c r="FS8" s="21"/>
      <c r="FT8" s="21"/>
      <c r="FU8" s="21"/>
      <c r="FV8" s="21"/>
      <c r="FW8" s="21"/>
      <c r="FX8" s="21"/>
      <c r="FY8" s="21"/>
      <c r="FZ8" s="21"/>
      <c r="GA8" s="21"/>
      <c r="GB8" s="21"/>
      <c r="GC8" s="21"/>
      <c r="GD8" s="21"/>
      <c r="GE8" s="21"/>
      <c r="GF8" s="21"/>
      <c r="GG8" s="21"/>
      <c r="GH8" s="21"/>
      <c r="GI8" s="21"/>
      <c r="GJ8" s="21"/>
      <c r="GK8" s="21"/>
      <c r="GL8" s="21"/>
      <c r="GM8" s="21"/>
      <c r="GN8" s="21"/>
      <c r="GO8" s="21"/>
      <c r="GP8" s="21"/>
      <c r="GQ8" s="21"/>
      <c r="GR8" s="21"/>
      <c r="GS8" s="21"/>
      <c r="GT8" s="21"/>
      <c r="GU8" s="21"/>
      <c r="GV8" s="21"/>
      <c r="GW8" s="21"/>
      <c r="GX8" s="21"/>
      <c r="GY8" s="21"/>
      <c r="GZ8" s="21"/>
      <c r="HA8" s="21"/>
      <c r="HB8" s="21"/>
      <c r="HC8" s="21"/>
      <c r="HD8" s="21"/>
      <c r="HE8" s="21"/>
      <c r="HF8" s="21"/>
      <c r="HG8" s="21"/>
      <c r="HH8" s="21"/>
      <c r="HI8" s="21"/>
      <c r="HJ8" s="21"/>
      <c r="HK8" s="21"/>
      <c r="HL8" s="21"/>
      <c r="HM8" s="21"/>
      <c r="HN8" s="21"/>
      <c r="HO8" s="21"/>
      <c r="HP8" s="21"/>
      <c r="HQ8" s="21"/>
      <c r="HR8" s="21"/>
      <c r="HS8" s="21"/>
      <c r="HT8" s="21"/>
      <c r="HU8" s="21"/>
      <c r="HV8" s="21"/>
      <c r="HW8" s="21"/>
      <c r="HX8" s="21"/>
      <c r="HY8" s="21"/>
      <c r="HZ8" s="21"/>
      <c r="IA8" s="21"/>
      <c r="IB8" s="21"/>
      <c r="IC8" s="21"/>
      <c r="ID8" s="21"/>
      <c r="IE8" s="21"/>
      <c r="IF8" s="21"/>
      <c r="IG8" s="21"/>
      <c r="IH8" s="21"/>
      <c r="II8" s="21"/>
      <c r="IJ8" s="21"/>
      <c r="IK8" s="21"/>
      <c r="IL8" s="21"/>
      <c r="IM8" s="21"/>
      <c r="IN8" s="21"/>
      <c r="IO8" s="21"/>
      <c r="IP8" s="21"/>
      <c r="IQ8" s="21"/>
      <c r="IR8" s="21"/>
      <c r="IS8" s="21"/>
      <c r="IT8" s="21"/>
      <c r="IU8" s="21"/>
      <c r="IV8" s="21"/>
      <c r="IW8" s="21"/>
    </row>
    <row r="9" spans="1:257" s="24" customFormat="1" ht="66" customHeight="1" thickBot="1">
      <c r="A9" s="448"/>
      <c r="B9" s="441"/>
      <c r="C9" s="266" t="s">
        <v>275</v>
      </c>
      <c r="D9" s="441"/>
      <c r="E9" s="433"/>
      <c r="F9" s="433"/>
      <c r="G9" s="433"/>
      <c r="H9" s="433"/>
      <c r="I9" s="433"/>
      <c r="J9" s="132" t="s">
        <v>276</v>
      </c>
      <c r="K9" s="433" t="s">
        <v>277</v>
      </c>
      <c r="L9" s="433"/>
      <c r="M9" s="433" t="s">
        <v>277</v>
      </c>
      <c r="N9" s="456"/>
      <c r="O9" s="455"/>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c r="ET9" s="23"/>
      <c r="EU9" s="23"/>
      <c r="EV9" s="23"/>
      <c r="EW9" s="23"/>
      <c r="EX9" s="23"/>
      <c r="EY9" s="23"/>
      <c r="EZ9" s="23"/>
      <c r="FA9" s="23"/>
      <c r="FB9" s="23"/>
      <c r="FC9" s="23"/>
      <c r="FD9" s="23"/>
      <c r="FE9" s="23"/>
      <c r="FF9" s="23"/>
      <c r="FG9" s="23"/>
      <c r="FH9" s="23"/>
      <c r="FI9" s="23"/>
      <c r="FJ9" s="23"/>
      <c r="FK9" s="23"/>
      <c r="FL9" s="23"/>
      <c r="FM9" s="23"/>
      <c r="FN9" s="23"/>
      <c r="FO9" s="23"/>
      <c r="FP9" s="23"/>
      <c r="FQ9" s="23"/>
      <c r="FR9" s="23"/>
      <c r="FS9" s="23"/>
      <c r="FT9" s="23"/>
      <c r="FU9" s="23"/>
      <c r="FV9" s="23"/>
      <c r="FW9" s="23"/>
      <c r="FX9" s="23"/>
      <c r="FY9" s="23"/>
      <c r="FZ9" s="23"/>
      <c r="GA9" s="23"/>
      <c r="GB9" s="23"/>
      <c r="GC9" s="23"/>
      <c r="GD9" s="23"/>
      <c r="GE9" s="23"/>
      <c r="GF9" s="23"/>
      <c r="GG9" s="23"/>
      <c r="GH9" s="23"/>
      <c r="GI9" s="23"/>
      <c r="GJ9" s="23"/>
      <c r="GK9" s="23"/>
      <c r="GL9" s="23"/>
      <c r="GM9" s="23"/>
      <c r="GN9" s="23"/>
      <c r="GO9" s="23"/>
      <c r="GP9" s="23"/>
      <c r="GQ9" s="23"/>
      <c r="GR9" s="23"/>
      <c r="GS9" s="23"/>
      <c r="GT9" s="23"/>
      <c r="GU9" s="23"/>
      <c r="GV9" s="23"/>
      <c r="GW9" s="23"/>
      <c r="GX9" s="23"/>
      <c r="GY9" s="23"/>
      <c r="GZ9" s="23"/>
      <c r="HA9" s="23"/>
      <c r="HB9" s="23"/>
      <c r="HC9" s="23"/>
      <c r="HD9" s="23"/>
      <c r="HE9" s="23"/>
      <c r="HF9" s="23"/>
      <c r="HG9" s="23"/>
      <c r="HH9" s="23"/>
      <c r="HI9" s="23"/>
      <c r="HJ9" s="23"/>
      <c r="HK9" s="23"/>
      <c r="HL9" s="23"/>
      <c r="HM9" s="23"/>
      <c r="HN9" s="23"/>
      <c r="HO9" s="23"/>
      <c r="HP9" s="23"/>
      <c r="HQ9" s="23"/>
      <c r="HR9" s="23"/>
      <c r="HS9" s="23"/>
      <c r="HT9" s="23"/>
      <c r="HU9" s="23"/>
      <c r="HV9" s="23"/>
      <c r="HW9" s="23"/>
      <c r="HX9" s="23"/>
      <c r="HY9" s="23"/>
      <c r="HZ9" s="23"/>
      <c r="IA9" s="23"/>
      <c r="IB9" s="23"/>
      <c r="IC9" s="23"/>
      <c r="ID9" s="23"/>
      <c r="IE9" s="23"/>
      <c r="IF9" s="23"/>
      <c r="IG9" s="23"/>
      <c r="IH9" s="23"/>
      <c r="II9" s="23"/>
      <c r="IJ9" s="23"/>
      <c r="IK9" s="23"/>
      <c r="IL9" s="23"/>
      <c r="IM9" s="23"/>
      <c r="IN9" s="23"/>
      <c r="IO9" s="23"/>
      <c r="IP9" s="23"/>
      <c r="IQ9" s="23"/>
      <c r="IR9" s="23"/>
      <c r="IS9" s="23"/>
      <c r="IT9" s="23"/>
      <c r="IU9" s="23"/>
      <c r="IV9" s="23"/>
      <c r="IW9" s="23"/>
    </row>
    <row r="10" spans="1:257" ht="45">
      <c r="A10" s="414">
        <v>1</v>
      </c>
      <c r="B10" s="400" t="s">
        <v>278</v>
      </c>
      <c r="C10" s="400" t="s">
        <v>279</v>
      </c>
      <c r="D10" s="171" t="s">
        <v>280</v>
      </c>
      <c r="E10" s="391">
        <v>365</v>
      </c>
      <c r="F10" s="391">
        <v>2</v>
      </c>
      <c r="G10" s="394">
        <f>+F10/E10</f>
        <v>5.4794520547945206E-3</v>
      </c>
      <c r="H10" s="422"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61" t="s">
        <v>281</v>
      </c>
      <c r="J10" s="178" t="s">
        <v>282</v>
      </c>
      <c r="K10" s="161" t="str">
        <f>IFERROR(CONCATENATE(INDEX('8- Políticas de Administración '!$B$16:$F$53,MATCH('5- Identificación de Riesgos'!J10,'8- Políticas de Administración '!$C$16:$C$54,0),1)," - ",L10),"")</f>
        <v>Menor - 2</v>
      </c>
      <c r="L10" s="197">
        <f>IFERROR(VLOOKUP(INDEX('8- Políticas de Administración '!$B$16:$F$63,MATCH('5- Identificación de Riesgos'!J10,'8- Políticas de Administración '!$C$16:$C$64,0),1),'8- Políticas de Administración '!$B$16:$F$64,5,FALSE),"")</f>
        <v>2</v>
      </c>
      <c r="M10" s="400" t="str">
        <f>IFERROR(CONCATENATE(INDEX('8- Políticas de Administración '!$B$16:$F$53,MATCH(ROUND(AVERAGE(L10:L19),0),'8- Políticas de Administración '!$F$16:$F$53,0),1)," - ",ROUND(AVERAGE(L10:L19),0)),"")</f>
        <v>Menor - 2</v>
      </c>
      <c r="N10" s="426" t="str">
        <f>IFERROR(CONCATENATE(VLOOKUP((LEFT(H10,LEN(H10)-4)&amp;LEFT(M10,LEN(M10)-4)),'9- Matriz de Calor '!$D$18:$E$42,2,0)," - ",RIGHT(H10,1)*RIGHT(M10,1)),"")</f>
        <v>Bajo - 2</v>
      </c>
      <c r="O10" s="462">
        <f>RIGHT(H10,1)*RIGHT(M10,1)</f>
        <v>2</v>
      </c>
    </row>
    <row r="11" spans="1:257">
      <c r="A11" s="415"/>
      <c r="B11" s="401"/>
      <c r="C11" s="401"/>
      <c r="D11" s="172" t="s">
        <v>283</v>
      </c>
      <c r="E11" s="392"/>
      <c r="F11" s="392"/>
      <c r="G11" s="395"/>
      <c r="H11" s="423"/>
      <c r="I11" s="162"/>
      <c r="J11" s="165"/>
      <c r="K11" s="162" t="str">
        <f>IFERROR(CONCATENATE(INDEX('8- Políticas de Administración '!$B$16:$F$53,MATCH('5- Identificación de Riesgos'!J11,'8- Políticas de Administración '!$C$16:$C$54,0),1)," - ",L11),"")</f>
        <v/>
      </c>
      <c r="L11" s="196" t="str">
        <f>IFERROR(VLOOKUP(INDEX('8- Políticas de Administración '!$B$16:$F$63,MATCH('5- Identificación de Riesgos'!J11,'8- Políticas de Administración '!$C$16:$C$64,0),1),'8- Políticas de Administración '!$B$16:$F$64,5,FALSE),"")</f>
        <v/>
      </c>
      <c r="M11" s="401"/>
      <c r="N11" s="419"/>
      <c r="O11" s="425"/>
    </row>
    <row r="12" spans="1:257" ht="28.5">
      <c r="A12" s="415"/>
      <c r="B12" s="401"/>
      <c r="C12" s="401"/>
      <c r="D12" s="173" t="s">
        <v>284</v>
      </c>
      <c r="E12" s="392"/>
      <c r="F12" s="392"/>
      <c r="G12" s="395"/>
      <c r="H12" s="423"/>
      <c r="I12" s="162"/>
      <c r="J12" s="165"/>
      <c r="K12" s="162" t="str">
        <f>IFERROR(CONCATENATE(INDEX('8- Políticas de Administración '!$B$16:$F$53,MATCH('5- Identificación de Riesgos'!J12,'8- Políticas de Administración '!$C$16:$C$54,0),1)," - ",L12),"")</f>
        <v/>
      </c>
      <c r="L12" s="196" t="str">
        <f>IFERROR(VLOOKUP(INDEX('8- Políticas de Administración '!$B$16:$F$63,MATCH('5- Identificación de Riesgos'!J12,'8- Políticas de Administración '!$C$16:$C$64,0),1),'8- Políticas de Administración '!$B$16:$F$64,5,FALSE),"")</f>
        <v/>
      </c>
      <c r="M12" s="401"/>
      <c r="N12" s="419"/>
      <c r="O12" s="425"/>
    </row>
    <row r="13" spans="1:257">
      <c r="A13" s="415"/>
      <c r="B13" s="401"/>
      <c r="C13" s="401"/>
      <c r="D13" s="173"/>
      <c r="E13" s="392"/>
      <c r="F13" s="392"/>
      <c r="G13" s="395"/>
      <c r="H13" s="423"/>
      <c r="I13" s="162"/>
      <c r="J13" s="165"/>
      <c r="K13" s="162" t="str">
        <f>IFERROR(CONCATENATE(INDEX('8- Políticas de Administración '!$B$16:$F$53,MATCH('5- Identificación de Riesgos'!J13,'8- Políticas de Administración '!$C$16:$C$54,0),1)," - ",L13),"")</f>
        <v/>
      </c>
      <c r="L13" s="196" t="str">
        <f>IFERROR(VLOOKUP(INDEX('8- Políticas de Administración '!$B$16:$F$63,MATCH('5- Identificación de Riesgos'!J13,'8- Políticas de Administración '!$C$16:$C$64,0),1),'8- Políticas de Administración '!$B$16:$F$64,5,FALSE),"")</f>
        <v/>
      </c>
      <c r="M13" s="401"/>
      <c r="N13" s="419"/>
      <c r="O13" s="425"/>
    </row>
    <row r="14" spans="1:257">
      <c r="A14" s="415"/>
      <c r="B14" s="401"/>
      <c r="C14" s="401"/>
      <c r="D14" s="173"/>
      <c r="E14" s="392"/>
      <c r="F14" s="392"/>
      <c r="G14" s="395"/>
      <c r="H14" s="423"/>
      <c r="I14" s="162"/>
      <c r="J14" s="165"/>
      <c r="K14" s="162" t="str">
        <f>IFERROR(CONCATENATE(INDEX('8- Políticas de Administración '!$B$16:$F$53,MATCH('5- Identificación de Riesgos'!J14,'8- Políticas de Administración '!$C$16:$C$54,0),1)," - ",L14),"")</f>
        <v/>
      </c>
      <c r="L14" s="196" t="str">
        <f>IFERROR(VLOOKUP(INDEX('8- Políticas de Administración '!$B$16:$F$63,MATCH('5- Identificación de Riesgos'!J14,'8- Políticas de Administración '!$C$16:$C$64,0),1),'8- Políticas de Administración '!$B$16:$F$64,5,FALSE),"")</f>
        <v/>
      </c>
      <c r="M14" s="401"/>
      <c r="N14" s="419"/>
      <c r="O14" s="425"/>
    </row>
    <row r="15" spans="1:257">
      <c r="A15" s="415"/>
      <c r="B15" s="401"/>
      <c r="C15" s="401"/>
      <c r="D15" s="174"/>
      <c r="E15" s="392"/>
      <c r="F15" s="392"/>
      <c r="G15" s="395"/>
      <c r="H15" s="423"/>
      <c r="I15" s="162"/>
      <c r="J15" s="165"/>
      <c r="K15" s="162" t="str">
        <f>IFERROR(CONCATENATE(INDEX('8- Políticas de Administración '!$B$16:$F$53,MATCH('5- Identificación de Riesgos'!J15,'8- Políticas de Administración '!$C$16:$C$54,0),1)," - ",L15),"")</f>
        <v/>
      </c>
      <c r="L15" s="196" t="str">
        <f>IFERROR(VLOOKUP(INDEX('8- Políticas de Administración '!$B$16:$F$63,MATCH('5- Identificación de Riesgos'!J15,'8- Políticas de Administración '!$C$16:$C$64,0),1),'8- Políticas de Administración '!$B$16:$F$64,5,FALSE),"")</f>
        <v/>
      </c>
      <c r="M15" s="401"/>
      <c r="N15" s="419"/>
      <c r="O15" s="425"/>
    </row>
    <row r="16" spans="1:257">
      <c r="A16" s="415"/>
      <c r="B16" s="401"/>
      <c r="C16" s="401"/>
      <c r="D16" s="175"/>
      <c r="E16" s="392"/>
      <c r="F16" s="392"/>
      <c r="G16" s="395"/>
      <c r="H16" s="423"/>
      <c r="I16" s="162"/>
      <c r="J16" s="165"/>
      <c r="K16" s="162" t="str">
        <f>IFERROR(CONCATENATE(INDEX('8- Políticas de Administración '!$B$16:$F$53,MATCH('5- Identificación de Riesgos'!J16,'8- Políticas de Administración '!$C$16:$C$54,0),1)," - ",L16),"")</f>
        <v/>
      </c>
      <c r="L16" s="196" t="str">
        <f>IFERROR(VLOOKUP(INDEX('8- Políticas de Administración '!$B$16:$F$63,MATCH('5- Identificación de Riesgos'!J16,'8- Políticas de Administración '!$C$16:$C$64,0),1),'8- Políticas de Administración '!$B$16:$F$64,5,FALSE),"")</f>
        <v/>
      </c>
      <c r="M16" s="401"/>
      <c r="N16" s="419"/>
      <c r="O16" s="425"/>
    </row>
    <row r="17" spans="1:15">
      <c r="A17" s="415"/>
      <c r="B17" s="401"/>
      <c r="C17" s="401"/>
      <c r="D17" s="172"/>
      <c r="E17" s="392"/>
      <c r="F17" s="392"/>
      <c r="G17" s="395"/>
      <c r="H17" s="423"/>
      <c r="I17" s="162"/>
      <c r="J17" s="165"/>
      <c r="K17" s="162" t="str">
        <f>IFERROR(CONCATENATE(INDEX('8- Políticas de Administración '!$B$16:$F$53,MATCH('5- Identificación de Riesgos'!J17,'8- Políticas de Administración '!$C$16:$C$54,0),1)," - ",L17),"")</f>
        <v/>
      </c>
      <c r="L17" s="196" t="str">
        <f>IFERROR(VLOOKUP(INDEX('8- Políticas de Administración '!$B$16:$F$63,MATCH('5- Identificación de Riesgos'!J17,'8- Políticas de Administración '!$C$16:$C$64,0),1),'8- Políticas de Administración '!$B$16:$F$64,5,FALSE),"")</f>
        <v/>
      </c>
      <c r="M17" s="401"/>
      <c r="N17" s="419"/>
      <c r="O17" s="425"/>
    </row>
    <row r="18" spans="1:15">
      <c r="A18" s="415"/>
      <c r="B18" s="401"/>
      <c r="C18" s="401"/>
      <c r="D18" s="172"/>
      <c r="E18" s="392"/>
      <c r="F18" s="392"/>
      <c r="G18" s="395"/>
      <c r="H18" s="423"/>
      <c r="I18" s="401"/>
      <c r="J18" s="434"/>
      <c r="K18" s="162" t="str">
        <f>IFERROR(CONCATENATE(INDEX('8- Políticas de Administración '!$B$16:$F$53,MATCH('5- Identificación de Riesgos'!J18,'8- Políticas de Administración '!$C$16:$C$54,0),1)," - ",L18),"")</f>
        <v/>
      </c>
      <c r="L18" s="196" t="str">
        <f>IFERROR(VLOOKUP(INDEX('8- Políticas de Administración '!$B$16:$F$63,MATCH('5- Identificación de Riesgos'!J18,'8- Políticas de Administración '!$C$16:$C$64,0),1),'8- Políticas de Administración '!$B$16:$F$64,5,FALSE),"")</f>
        <v/>
      </c>
      <c r="M18" s="401"/>
      <c r="N18" s="419"/>
      <c r="O18" s="425"/>
    </row>
    <row r="19" spans="1:15" ht="15.75" thickBot="1">
      <c r="A19" s="442"/>
      <c r="B19" s="404"/>
      <c r="C19" s="404"/>
      <c r="D19" s="176"/>
      <c r="E19" s="393"/>
      <c r="F19" s="393"/>
      <c r="G19" s="403"/>
      <c r="H19" s="429"/>
      <c r="I19" s="404"/>
      <c r="J19" s="435"/>
      <c r="K19" s="163" t="str">
        <f>IFERROR(CONCATENATE(INDEX('8- Políticas de Administración '!$B$16:$F$53,MATCH('5- Identificación de Riesgos'!J19,'8- Políticas de Administración '!$C$16:$C$54,0),1)," - ",L19),"")</f>
        <v/>
      </c>
      <c r="L19" s="198" t="str">
        <f>IFERROR(VLOOKUP(INDEX('8- Políticas de Administración '!$B$16:$F$63,MATCH('5- Identificación de Riesgos'!J19,'8- Políticas de Administración '!$C$16:$C$64,0),1),'8- Políticas de Administración '!$B$16:$F$64,5,FALSE),"")</f>
        <v/>
      </c>
      <c r="M19" s="404"/>
      <c r="N19" s="420"/>
      <c r="O19" s="430"/>
    </row>
    <row r="20" spans="1:15" ht="60">
      <c r="A20" s="414">
        <v>2</v>
      </c>
      <c r="B20" s="411" t="s">
        <v>285</v>
      </c>
      <c r="C20" s="400" t="s">
        <v>286</v>
      </c>
      <c r="D20" s="171" t="s">
        <v>287</v>
      </c>
      <c r="E20" s="400">
        <v>365</v>
      </c>
      <c r="F20" s="400">
        <v>0</v>
      </c>
      <c r="G20" s="394">
        <f t="shared" ref="G20" si="0">+F20/E20</f>
        <v>0</v>
      </c>
      <c r="H20" s="422"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161" t="s">
        <v>288</v>
      </c>
      <c r="J20" s="178" t="s">
        <v>289</v>
      </c>
      <c r="K20" s="161" t="str">
        <f>IFERROR(CONCATENATE(INDEX('8- Políticas de Administración '!$B$16:$F$53,MATCH('5- Identificación de Riesgos'!J20,'8- Políticas de Administración '!$C$16:$C$54,0),1)," - ",L20),"")</f>
        <v>Leve - 1</v>
      </c>
      <c r="L20" s="197">
        <f>IFERROR(VLOOKUP(INDEX('8- Políticas de Administración '!$B$16:$F$63,MATCH('5- Identificación de Riesgos'!J20,'8- Políticas de Administración '!$C$16:$C$64,0),1),'8- Políticas de Administración '!$B$16:$F$64,5,FALSE),"")</f>
        <v>1</v>
      </c>
      <c r="M20" s="400" t="str">
        <f>IFERROR(CONCATENATE(INDEX('8- Políticas de Administración '!$B$16:$F$53,MATCH(ROUND(AVERAGE(L20:L29),0),'8- Políticas de Administración '!$F$16:$F$53,0),1)," - ",ROUND(AVERAGE(L20:L29),0)),"")</f>
        <v>Leve - 1</v>
      </c>
      <c r="N20" s="426" t="str">
        <f>IFERROR(CONCATENATE(VLOOKUP((LEFT(H20,LEN(H20)-4)&amp;LEFT(M20,LEN(M20)-4)),'9- Matriz de Calor '!$D$18:$E$42,2,0)," - ",RIGHT(H20,1)*RIGHT(M20,1)),"")</f>
        <v>Bajo - 1</v>
      </c>
      <c r="O20" s="425">
        <f>RIGHT(H20,1)*RIGHT(M20,1)</f>
        <v>1</v>
      </c>
    </row>
    <row r="21" spans="1:15" ht="30">
      <c r="A21" s="415"/>
      <c r="B21" s="412"/>
      <c r="C21" s="401"/>
      <c r="D21" s="172" t="s">
        <v>290</v>
      </c>
      <c r="E21" s="401"/>
      <c r="F21" s="401"/>
      <c r="G21" s="395"/>
      <c r="H21" s="423"/>
      <c r="I21" s="162" t="s">
        <v>291</v>
      </c>
      <c r="J21" s="165" t="s">
        <v>292</v>
      </c>
      <c r="K21" s="162" t="str">
        <f>IFERROR(CONCATENATE(INDEX('8- Políticas de Administración '!$B$16:$F$53,MATCH('5- Identificación de Riesgos'!J21,'8- Políticas de Administración '!$C$16:$C$54,0),1)," - ",L21),"")</f>
        <v>Leve - 1</v>
      </c>
      <c r="L21" s="196">
        <f>IFERROR(VLOOKUP(INDEX('8- Políticas de Administración '!$B$16:$F$63,MATCH('5- Identificación de Riesgos'!J21,'8- Políticas de Administración '!$C$16:$C$64,0),1),'8- Políticas de Administración '!$B$16:$F$64,5,FALSE),"")</f>
        <v>1</v>
      </c>
      <c r="M21" s="401"/>
      <c r="N21" s="419"/>
      <c r="O21" s="425"/>
    </row>
    <row r="22" spans="1:15">
      <c r="A22" s="415"/>
      <c r="B22" s="412"/>
      <c r="C22" s="401"/>
      <c r="D22" s="172" t="s">
        <v>293</v>
      </c>
      <c r="E22" s="401"/>
      <c r="F22" s="401"/>
      <c r="G22" s="395"/>
      <c r="H22" s="423"/>
      <c r="I22" s="162"/>
      <c r="J22" s="165"/>
      <c r="K22" s="162" t="str">
        <f>IFERROR(CONCATENATE(INDEX('8- Políticas de Administración '!$B$16:$F$53,MATCH('5- Identificación de Riesgos'!J22,'8- Políticas de Administración '!$C$16:$C$54,0),1)," - ",L22),"")</f>
        <v/>
      </c>
      <c r="L22" s="196" t="str">
        <f>IFERROR(VLOOKUP(INDEX('8- Políticas de Administración '!$B$16:$F$63,MATCH('5- Identificación de Riesgos'!J22,'8- Políticas de Administración '!$C$16:$C$64,0),1),'8- Políticas de Administración '!$B$16:$F$64,5,FALSE),"")</f>
        <v/>
      </c>
      <c r="M22" s="401"/>
      <c r="N22" s="419"/>
      <c r="O22" s="425"/>
    </row>
    <row r="23" spans="1:15">
      <c r="A23" s="415"/>
      <c r="B23" s="412"/>
      <c r="C23" s="401"/>
      <c r="D23" s="172"/>
      <c r="E23" s="401"/>
      <c r="F23" s="401"/>
      <c r="G23" s="395"/>
      <c r="H23" s="423"/>
      <c r="I23" s="162"/>
      <c r="J23" s="165"/>
      <c r="K23" s="162" t="str">
        <f>IFERROR(CONCATENATE(INDEX('8- Políticas de Administración '!$B$16:$F$53,MATCH('5- Identificación de Riesgos'!J23,'8- Políticas de Administración '!$C$16:$C$54,0),1)," - ",L23),"")</f>
        <v/>
      </c>
      <c r="L23" s="196" t="str">
        <f>IFERROR(VLOOKUP(INDEX('8- Políticas de Administración '!$B$16:$F$63,MATCH('5- Identificación de Riesgos'!J23,'8- Políticas de Administración '!$C$16:$C$64,0),1),'8- Políticas de Administración '!$B$16:$F$64,5,FALSE),"")</f>
        <v/>
      </c>
      <c r="M23" s="401"/>
      <c r="N23" s="419"/>
      <c r="O23" s="425"/>
    </row>
    <row r="24" spans="1:15">
      <c r="A24" s="415"/>
      <c r="B24" s="412"/>
      <c r="C24" s="401"/>
      <c r="D24" s="177"/>
      <c r="E24" s="401"/>
      <c r="F24" s="401"/>
      <c r="G24" s="395"/>
      <c r="H24" s="423"/>
      <c r="I24" s="162"/>
      <c r="J24" s="165"/>
      <c r="K24" s="162" t="str">
        <f>IFERROR(CONCATENATE(INDEX('8- Políticas de Administración '!$B$16:$F$53,MATCH('5- Identificación de Riesgos'!J24,'8- Políticas de Administración '!$C$16:$C$54,0),1)," - ",L24),"")</f>
        <v/>
      </c>
      <c r="L24" s="196" t="str">
        <f>IFERROR(VLOOKUP(INDEX('8- Políticas de Administración '!$B$16:$F$63,MATCH('5- Identificación de Riesgos'!J24,'8- Políticas de Administración '!$C$16:$C$64,0),1),'8- Políticas de Administración '!$B$16:$F$64,5,FALSE),"")</f>
        <v/>
      </c>
      <c r="M24" s="401"/>
      <c r="N24" s="419"/>
      <c r="O24" s="425"/>
    </row>
    <row r="25" spans="1:15">
      <c r="A25" s="415"/>
      <c r="B25" s="412"/>
      <c r="C25" s="401"/>
      <c r="D25" s="172"/>
      <c r="E25" s="401"/>
      <c r="F25" s="401"/>
      <c r="G25" s="395"/>
      <c r="H25" s="423"/>
      <c r="I25" s="162"/>
      <c r="J25" s="165"/>
      <c r="K25" s="162" t="str">
        <f>IFERROR(CONCATENATE(INDEX('8- Políticas de Administración '!$B$16:$F$53,MATCH('5- Identificación de Riesgos'!J25,'8- Políticas de Administración '!$C$16:$C$54,0),1)," - ",L25),"")</f>
        <v/>
      </c>
      <c r="L25" s="196" t="str">
        <f>IFERROR(VLOOKUP(INDEX('8- Políticas de Administración '!$B$16:$F$63,MATCH('5- Identificación de Riesgos'!J25,'8- Políticas de Administración '!$C$16:$C$64,0),1),'8- Políticas de Administración '!$B$16:$F$64,5,FALSE),"")</f>
        <v/>
      </c>
      <c r="M25" s="401"/>
      <c r="N25" s="419"/>
      <c r="O25" s="425"/>
    </row>
    <row r="26" spans="1:15">
      <c r="A26" s="415"/>
      <c r="B26" s="412"/>
      <c r="C26" s="401"/>
      <c r="D26" s="172"/>
      <c r="E26" s="401"/>
      <c r="F26" s="401"/>
      <c r="G26" s="395"/>
      <c r="H26" s="423"/>
      <c r="I26" s="162"/>
      <c r="J26" s="165"/>
      <c r="K26" s="162" t="str">
        <f>IFERROR(CONCATENATE(INDEX('8- Políticas de Administración '!$B$16:$F$53,MATCH('5- Identificación de Riesgos'!J26,'8- Políticas de Administración '!$C$16:$C$54,0),1)," - ",L26),"")</f>
        <v/>
      </c>
      <c r="L26" s="196" t="str">
        <f>IFERROR(VLOOKUP(INDEX('8- Políticas de Administración '!$B$16:$F$63,MATCH('5- Identificación de Riesgos'!J26,'8- Políticas de Administración '!$C$16:$C$64,0),1),'8- Políticas de Administración '!$B$16:$F$64,5,FALSE),"")</f>
        <v/>
      </c>
      <c r="M26" s="401"/>
      <c r="N26" s="419"/>
      <c r="O26" s="425"/>
    </row>
    <row r="27" spans="1:15">
      <c r="A27" s="415"/>
      <c r="B27" s="412"/>
      <c r="C27" s="401"/>
      <c r="D27" s="172"/>
      <c r="E27" s="401"/>
      <c r="F27" s="401"/>
      <c r="G27" s="395"/>
      <c r="H27" s="423"/>
      <c r="I27" s="162"/>
      <c r="J27" s="165"/>
      <c r="K27" s="162" t="str">
        <f>IFERROR(CONCATENATE(INDEX('8- Políticas de Administración '!$B$16:$F$53,MATCH('5- Identificación de Riesgos'!J27,'8- Políticas de Administración '!$C$16:$C$54,0),1)," - ",L27),"")</f>
        <v/>
      </c>
      <c r="L27" s="196" t="str">
        <f>IFERROR(VLOOKUP(INDEX('8- Políticas de Administración '!$B$16:$F$63,MATCH('5- Identificación de Riesgos'!J27,'8- Políticas de Administración '!$C$16:$C$64,0),1),'8- Políticas de Administración '!$B$16:$F$64,5,FALSE),"")</f>
        <v/>
      </c>
      <c r="M27" s="401"/>
      <c r="N27" s="419"/>
      <c r="O27" s="425"/>
    </row>
    <row r="28" spans="1:15">
      <c r="A28" s="415"/>
      <c r="B28" s="412"/>
      <c r="C28" s="401"/>
      <c r="D28" s="172"/>
      <c r="E28" s="401"/>
      <c r="F28" s="401"/>
      <c r="G28" s="395"/>
      <c r="H28" s="423"/>
      <c r="I28" s="162"/>
      <c r="J28" s="165"/>
      <c r="K28" s="162" t="str">
        <f>IFERROR(CONCATENATE(INDEX('8- Políticas de Administración '!$B$16:$F$53,MATCH('5- Identificación de Riesgos'!J28,'8- Políticas de Administración '!$C$16:$C$54,0),1)," - ",L28),"")</f>
        <v/>
      </c>
      <c r="L28" s="196" t="str">
        <f>IFERROR(VLOOKUP(INDEX('8- Políticas de Administración '!$B$16:$F$63,MATCH('5- Identificación de Riesgos'!J28,'8- Políticas de Administración '!$C$16:$C$64,0),1),'8- Políticas de Administración '!$B$16:$F$64,5,FALSE),"")</f>
        <v/>
      </c>
      <c r="M28" s="401"/>
      <c r="N28" s="419"/>
      <c r="O28" s="425"/>
    </row>
    <row r="29" spans="1:15" ht="15.75" thickBot="1">
      <c r="A29" s="416"/>
      <c r="B29" s="413"/>
      <c r="C29" s="402"/>
      <c r="D29" s="267"/>
      <c r="E29" s="402"/>
      <c r="F29" s="402"/>
      <c r="G29" s="396"/>
      <c r="H29" s="424"/>
      <c r="I29" s="212"/>
      <c r="J29" s="268"/>
      <c r="K29" s="212" t="str">
        <f>IFERROR(CONCATENATE(INDEX('8- Políticas de Administración '!$B$16:$F$53,MATCH('5- Identificación de Riesgos'!J29,'8- Políticas de Administración '!$C$16:$C$54,0),1)," - ",L29),"")</f>
        <v/>
      </c>
      <c r="L29" s="269" t="str">
        <f>IFERROR(VLOOKUP(INDEX('8- Políticas de Administración '!$B$16:$F$63,MATCH('5- Identificación de Riesgos'!J29,'8- Políticas de Administración '!$C$16:$C$64,0),1),'8- Políticas de Administración '!$B$16:$F$64,5,FALSE),"")</f>
        <v/>
      </c>
      <c r="M29" s="402"/>
      <c r="N29" s="427"/>
      <c r="O29" s="425"/>
    </row>
    <row r="30" spans="1:15" ht="60">
      <c r="A30" s="406">
        <v>3</v>
      </c>
      <c r="B30" s="400" t="s">
        <v>294</v>
      </c>
      <c r="C30" s="400" t="s">
        <v>295</v>
      </c>
      <c r="D30" s="171" t="s">
        <v>296</v>
      </c>
      <c r="E30" s="400">
        <v>200</v>
      </c>
      <c r="F30" s="400">
        <v>0</v>
      </c>
      <c r="G30" s="405">
        <v>0</v>
      </c>
      <c r="H30" s="422" t="s">
        <v>297</v>
      </c>
      <c r="I30" s="161" t="s">
        <v>281</v>
      </c>
      <c r="J30" s="178" t="s">
        <v>298</v>
      </c>
      <c r="K30" s="161" t="str">
        <f>IFERROR(CONCATENATE(INDEX('8- Políticas de Administración '!$B$16:$F$53,MATCH('5- Identificación de Riesgos'!J30,'8- Políticas de Administración '!$C$16:$C$54,0),1)," - ",L30),"")</f>
        <v>Mayor - 4</v>
      </c>
      <c r="L30" s="276">
        <f>IFERROR(VLOOKUP(INDEX('8- Políticas de Administración '!$B$16:$F$63,MATCH('5- Identificación de Riesgos'!J30,'8- Políticas de Administración '!$C$16:$C$64,0),1),'8- Políticas de Administración '!$B$16:$F$64,5,FALSE),"")</f>
        <v>4</v>
      </c>
      <c r="M30" s="400" t="str">
        <f>IFERROR(CONCATENATE(INDEX('8- Políticas de Administración '!$B$16:$F$53,MATCH(ROUND(AVERAGE(L30:L39),0),'8- Políticas de Administración '!$F$16:$F$53,0),1)," - ",ROUND(AVERAGE(L30:L39),0)),"")</f>
        <v>Mayor - 4</v>
      </c>
      <c r="N30" s="426" t="str">
        <f>IFERROR(CONCATENATE(VLOOKUP((LEFT(H30,LEN(H30)-4)&amp;LEFT(M30,LEN(M30)-4)),'9- Matriz de Calor '!$D$18:$E$42,2,0)," - ",RIGHT(H30,1)*RIGHT(M30,1)),"")</f>
        <v>Alto  - 4</v>
      </c>
      <c r="O30" s="430">
        <v>4</v>
      </c>
    </row>
    <row r="31" spans="1:15" ht="30" customHeight="1">
      <c r="A31" s="407"/>
      <c r="B31" s="401"/>
      <c r="C31" s="401"/>
      <c r="D31" s="172" t="s">
        <v>299</v>
      </c>
      <c r="E31" s="401"/>
      <c r="F31" s="401"/>
      <c r="G31" s="398"/>
      <c r="H31" s="423"/>
      <c r="I31" s="162"/>
      <c r="J31" s="165"/>
      <c r="K31" s="162" t="str">
        <f>IFERROR(CONCATENATE(INDEX('8- Políticas de Administración '!$B$16:$F$53,MATCH('5- Identificación de Riesgos'!J31,'8- Políticas de Administración '!$C$16:$C$54,0),1)," - ",L31),"")</f>
        <v/>
      </c>
      <c r="L31" s="269" t="str">
        <f>IFERROR(VLOOKUP(INDEX('8- Políticas de Administración '!$B$16:$F$63,MATCH('5- Identificación de Riesgos'!J31,'8- Políticas de Administración '!$C$16:$C$64,0),1),'8- Políticas de Administración '!$B$16:$F$64,5,FALSE),"")</f>
        <v/>
      </c>
      <c r="M31" s="401"/>
      <c r="N31" s="419"/>
      <c r="O31" s="431"/>
    </row>
    <row r="32" spans="1:15" ht="30">
      <c r="A32" s="407"/>
      <c r="B32" s="401"/>
      <c r="C32" s="401"/>
      <c r="D32" s="172" t="s">
        <v>300</v>
      </c>
      <c r="E32" s="401"/>
      <c r="F32" s="401"/>
      <c r="G32" s="398"/>
      <c r="H32" s="423"/>
      <c r="I32" s="162"/>
      <c r="J32" s="165"/>
      <c r="K32" s="162" t="str">
        <f>IFERROR(CONCATENATE(INDEX('8- Políticas de Administración '!$B$16:$F$53,MATCH('5- Identificación de Riesgos'!J32,'8- Políticas de Administración '!$C$16:$C$54,0),1)," - ",L32),"")</f>
        <v/>
      </c>
      <c r="L32" s="269" t="str">
        <f>IFERROR(VLOOKUP(INDEX('8- Políticas de Administración '!$B$16:$F$63,MATCH('5- Identificación de Riesgos'!J32,'8- Políticas de Administración '!$C$16:$C$64,0),1),'8- Políticas de Administración '!$B$16:$F$64,5,FALSE),"")</f>
        <v/>
      </c>
      <c r="M32" s="401"/>
      <c r="N32" s="419"/>
      <c r="O32" s="431"/>
    </row>
    <row r="33" spans="1:257" ht="30">
      <c r="A33" s="407"/>
      <c r="B33" s="401"/>
      <c r="C33" s="401"/>
      <c r="D33" s="172" t="s">
        <v>301</v>
      </c>
      <c r="E33" s="401"/>
      <c r="F33" s="401"/>
      <c r="G33" s="398"/>
      <c r="H33" s="423"/>
      <c r="I33" s="162"/>
      <c r="J33" s="165"/>
      <c r="K33" s="162" t="str">
        <f>IFERROR(CONCATENATE(INDEX('8- Políticas de Administración '!$B$16:$F$53,MATCH('5- Identificación de Riesgos'!J33,'8- Políticas de Administración '!$C$16:$C$54,0),1)," - ",L33),"")</f>
        <v/>
      </c>
      <c r="L33" s="269" t="str">
        <f>IFERROR(VLOOKUP(INDEX('8- Políticas de Administración '!$B$16:$F$63,MATCH('5- Identificación de Riesgos'!J33,'8- Políticas de Administración '!$C$16:$C$64,0),1),'8- Políticas de Administración '!$B$16:$F$64,5,FALSE),"")</f>
        <v/>
      </c>
      <c r="M33" s="401"/>
      <c r="N33" s="419"/>
      <c r="O33" s="431"/>
    </row>
    <row r="34" spans="1:257" ht="30">
      <c r="A34" s="407"/>
      <c r="B34" s="401"/>
      <c r="C34" s="401"/>
      <c r="D34" s="172" t="s">
        <v>302</v>
      </c>
      <c r="E34" s="401"/>
      <c r="F34" s="401"/>
      <c r="G34" s="398"/>
      <c r="H34" s="423"/>
      <c r="I34" s="162"/>
      <c r="J34" s="165"/>
      <c r="K34" s="162" t="str">
        <f>IFERROR(CONCATENATE(INDEX('8- Políticas de Administración '!$B$16:$F$53,MATCH('5- Identificación de Riesgos'!J34,'8- Políticas de Administración '!$C$16:$C$54,0),1)," - ",L34),"")</f>
        <v/>
      </c>
      <c r="L34" s="269" t="str">
        <f>IFERROR(VLOOKUP(INDEX('8- Políticas de Administración '!$B$16:$F$63,MATCH('5- Identificación de Riesgos'!J34,'8- Políticas de Administración '!$C$16:$C$64,0),1),'8- Políticas de Administración '!$B$16:$F$64,5,FALSE),"")</f>
        <v/>
      </c>
      <c r="M34" s="401"/>
      <c r="N34" s="419"/>
      <c r="O34" s="431"/>
    </row>
    <row r="35" spans="1:257" ht="15" customHeight="1">
      <c r="A35" s="407"/>
      <c r="B35" s="401"/>
      <c r="C35" s="401"/>
      <c r="D35" s="172"/>
      <c r="E35" s="401"/>
      <c r="F35" s="401"/>
      <c r="G35" s="398"/>
      <c r="H35" s="423"/>
      <c r="I35" s="162"/>
      <c r="J35" s="165"/>
      <c r="K35" s="162" t="str">
        <f>IFERROR(CONCATENATE(INDEX('8- Políticas de Administración '!$B$16:$F$53,MATCH('5- Identificación de Riesgos'!J35,'8- Políticas de Administración '!$C$16:$C$54,0),1)," - ",L35),"")</f>
        <v/>
      </c>
      <c r="L35" s="269" t="str">
        <f>IFERROR(VLOOKUP(INDEX('8- Políticas de Administración '!$B$16:$F$63,MATCH('5- Identificación de Riesgos'!J35,'8- Políticas de Administración '!$C$16:$C$64,0),1),'8- Políticas de Administración '!$B$16:$F$64,5,FALSE),"")</f>
        <v/>
      </c>
      <c r="M35" s="401"/>
      <c r="N35" s="419"/>
      <c r="O35" s="431"/>
    </row>
    <row r="36" spans="1:257" ht="15" customHeight="1">
      <c r="A36" s="407"/>
      <c r="B36" s="401"/>
      <c r="C36" s="401"/>
      <c r="D36" s="172"/>
      <c r="E36" s="401"/>
      <c r="F36" s="401"/>
      <c r="G36" s="398"/>
      <c r="H36" s="423"/>
      <c r="I36" s="162"/>
      <c r="J36" s="165"/>
      <c r="K36" s="162" t="str">
        <f>IFERROR(CONCATENATE(INDEX('8- Políticas de Administración '!$B$16:$F$53,MATCH('5- Identificación de Riesgos'!J36,'8- Políticas de Administración '!$C$16:$C$54,0),1)," - ",L36),"")</f>
        <v/>
      </c>
      <c r="L36" s="269" t="str">
        <f>IFERROR(VLOOKUP(INDEX('8- Políticas de Administración '!$B$16:$F$63,MATCH('5- Identificación de Riesgos'!J36,'8- Políticas de Administración '!$C$16:$C$64,0),1),'8- Políticas de Administración '!$B$16:$F$64,5,FALSE),"")</f>
        <v/>
      </c>
      <c r="M36" s="401"/>
      <c r="N36" s="419"/>
      <c r="O36" s="431"/>
    </row>
    <row r="37" spans="1:257" ht="15" customHeight="1">
      <c r="A37" s="407"/>
      <c r="B37" s="401"/>
      <c r="C37" s="401"/>
      <c r="D37" s="172"/>
      <c r="E37" s="401"/>
      <c r="F37" s="401"/>
      <c r="G37" s="398"/>
      <c r="H37" s="423"/>
      <c r="I37" s="162"/>
      <c r="J37" s="165"/>
      <c r="K37" s="162" t="str">
        <f>IFERROR(CONCATENATE(INDEX('8- Políticas de Administración '!$B$16:$F$53,MATCH('5- Identificación de Riesgos'!J37,'8- Políticas de Administración '!$C$16:$C$54,0),1)," - ",L37),"")</f>
        <v/>
      </c>
      <c r="L37" s="269" t="str">
        <f>IFERROR(VLOOKUP(INDEX('8- Políticas de Administración '!$B$16:$F$63,MATCH('5- Identificación de Riesgos'!J37,'8- Políticas de Administración '!$C$16:$C$64,0),1),'8- Políticas de Administración '!$B$16:$F$64,5,FALSE),"")</f>
        <v/>
      </c>
      <c r="M37" s="401"/>
      <c r="N37" s="419"/>
      <c r="O37" s="431"/>
    </row>
    <row r="38" spans="1:257" ht="15" customHeight="1">
      <c r="A38" s="407"/>
      <c r="B38" s="401"/>
      <c r="C38" s="401"/>
      <c r="D38" s="172"/>
      <c r="E38" s="401"/>
      <c r="F38" s="401"/>
      <c r="G38" s="398"/>
      <c r="H38" s="423"/>
      <c r="I38" s="162"/>
      <c r="J38" s="165"/>
      <c r="K38" s="162" t="str">
        <f>IFERROR(CONCATENATE(INDEX('8- Políticas de Administración '!$B$16:$F$53,MATCH('5- Identificación de Riesgos'!J38,'8- Políticas de Administración '!$C$16:$C$54,0),1)," - ",L38),"")</f>
        <v/>
      </c>
      <c r="L38" s="269" t="str">
        <f>IFERROR(VLOOKUP(INDEX('8- Políticas de Administración '!$B$16:$F$63,MATCH('5- Identificación de Riesgos'!J38,'8- Políticas de Administración '!$C$16:$C$64,0),1),'8- Políticas de Administración '!$B$16:$F$64,5,FALSE),"")</f>
        <v/>
      </c>
      <c r="M38" s="401"/>
      <c r="N38" s="419"/>
      <c r="O38" s="431"/>
    </row>
    <row r="39" spans="1:257" ht="15.75" customHeight="1" thickBot="1">
      <c r="A39" s="408"/>
      <c r="B39" s="404"/>
      <c r="C39" s="404"/>
      <c r="D39" s="176"/>
      <c r="E39" s="404"/>
      <c r="F39" s="404"/>
      <c r="G39" s="399"/>
      <c r="H39" s="429"/>
      <c r="I39" s="163"/>
      <c r="J39" s="166"/>
      <c r="K39" s="163" t="str">
        <f>IFERROR(CONCATENATE(INDEX('8- Políticas de Administración '!$B$16:$F$53,MATCH('5- Identificación de Riesgos'!J39,'8- Políticas de Administración '!$C$16:$C$54,0),1)," - ",L39),"")</f>
        <v/>
      </c>
      <c r="L39" s="198" t="str">
        <f>IFERROR(VLOOKUP(INDEX('8- Políticas de Administración '!$B$16:$F$63,MATCH('5- Identificación de Riesgos'!J39,'8- Políticas de Administración '!$C$16:$C$64,0),1),'8- Políticas de Administración '!$B$16:$F$64,5,FALSE),"")</f>
        <v/>
      </c>
      <c r="M39" s="404"/>
      <c r="N39" s="420"/>
      <c r="O39" s="431"/>
    </row>
    <row r="40" spans="1:257" s="128" customFormat="1" ht="45">
      <c r="A40" s="417">
        <v>4</v>
      </c>
      <c r="B40" s="409" t="s">
        <v>303</v>
      </c>
      <c r="C40" s="409" t="s">
        <v>304</v>
      </c>
      <c r="D40" s="207" t="s">
        <v>305</v>
      </c>
      <c r="E40" s="410">
        <v>10</v>
      </c>
      <c r="F40" s="410">
        <v>0</v>
      </c>
      <c r="G40" s="397">
        <f t="shared" ref="G40" si="1">F40/E40</f>
        <v>0</v>
      </c>
      <c r="H40" s="428"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164" t="s">
        <v>281</v>
      </c>
      <c r="J40" s="179" t="s">
        <v>298</v>
      </c>
      <c r="K40" s="164" t="str">
        <f>IFERROR(CONCATENATE(INDEX('8- Políticas de Administración '!$B$16:$F$53,MATCH('5- Identificación de Riesgos'!J40,'8- Políticas de Administración '!$C$16:$C$54,0),1)," - ",L40),"")</f>
        <v>Mayor - 4</v>
      </c>
      <c r="L40" s="270">
        <f>IFERROR(VLOOKUP(INDEX('8- Políticas de Administración '!$B$16:$F$63,MATCH('5- Identificación de Riesgos'!J40,'8- Políticas de Administración '!$C$16:$C$64,0),1),'8- Políticas de Administración '!$B$16:$F$64,5,FALSE),"")</f>
        <v>4</v>
      </c>
      <c r="M40" s="410" t="str">
        <f>IFERROR(CONCATENATE(INDEX('8- Políticas de Administración '!$B$16:$F$53,MATCH(ROUND(AVERAGE(L40:L49),0),'8- Políticas de Administración '!$F$16:$F$53,0),1)," - ",ROUND(AVERAGE(L40:L49),0)),"")</f>
        <v>Mayor - 4</v>
      </c>
      <c r="N40" s="418" t="str">
        <f>IFERROR(CONCATENATE(VLOOKUP((LEFT(H40,LEN(H40)-4)&amp;LEFT(M40,LEN(M40)-4)),'9- Matriz de Calor '!$D$18:$E$42,2,0)," - ",RIGHT(H40,1)*RIGHT(M40,1)),"")</f>
        <v>Alto  - 4</v>
      </c>
      <c r="O40" s="421">
        <f>RIGHT(H40,1)*RIGHT(M40,1)</f>
        <v>4</v>
      </c>
      <c r="P40" s="127"/>
      <c r="Q40" s="127"/>
      <c r="R40" s="127"/>
      <c r="S40" s="127"/>
      <c r="T40" s="127"/>
      <c r="U40" s="127"/>
      <c r="V40" s="127"/>
      <c r="W40" s="127"/>
      <c r="X40" s="127"/>
      <c r="Y40" s="127"/>
      <c r="Z40" s="127"/>
      <c r="AA40" s="127"/>
      <c r="AB40" s="127"/>
      <c r="AC40" s="127"/>
      <c r="AD40" s="127"/>
      <c r="AE40" s="127"/>
      <c r="AF40" s="127"/>
      <c r="AG40" s="127"/>
      <c r="AH40" s="127"/>
      <c r="AI40" s="127"/>
      <c r="AJ40" s="127"/>
      <c r="AK40" s="127"/>
      <c r="AL40" s="127"/>
      <c r="AM40" s="127"/>
      <c r="AN40" s="127"/>
      <c r="AO40" s="127"/>
      <c r="AP40" s="127"/>
      <c r="AQ40" s="127"/>
      <c r="AR40" s="127"/>
      <c r="AS40" s="127"/>
      <c r="AT40" s="127"/>
      <c r="AU40" s="127"/>
      <c r="AV40" s="127"/>
      <c r="AW40" s="127"/>
      <c r="AX40" s="127"/>
      <c r="AY40" s="127"/>
      <c r="AZ40" s="127"/>
      <c r="BA40" s="127"/>
      <c r="BB40" s="127"/>
      <c r="BC40" s="127"/>
      <c r="BD40" s="127"/>
      <c r="BE40" s="127"/>
      <c r="BF40" s="127"/>
      <c r="BG40" s="127"/>
      <c r="BH40" s="127"/>
      <c r="BI40" s="127"/>
      <c r="BJ40" s="127"/>
      <c r="BK40" s="127"/>
      <c r="BL40" s="127"/>
      <c r="BM40" s="127"/>
      <c r="BN40" s="127"/>
      <c r="BO40" s="127"/>
      <c r="BP40" s="127"/>
      <c r="BQ40" s="127"/>
      <c r="BR40" s="127"/>
      <c r="BS40" s="127"/>
      <c r="BT40" s="127"/>
      <c r="BU40" s="127"/>
      <c r="BV40" s="127"/>
      <c r="BW40" s="127"/>
      <c r="BX40" s="127"/>
      <c r="BY40" s="127"/>
      <c r="BZ40" s="127"/>
      <c r="CA40" s="127"/>
      <c r="CB40" s="127"/>
      <c r="CC40" s="127"/>
      <c r="CD40" s="127"/>
      <c r="CE40" s="127"/>
      <c r="CF40" s="127"/>
      <c r="CG40" s="127"/>
      <c r="CH40" s="127"/>
      <c r="CI40" s="127"/>
      <c r="CJ40" s="127"/>
      <c r="CK40" s="127"/>
      <c r="CL40" s="127"/>
      <c r="CM40" s="127"/>
      <c r="CN40" s="127"/>
      <c r="CO40" s="127"/>
      <c r="CP40" s="127"/>
      <c r="CQ40" s="127"/>
      <c r="CR40" s="127"/>
      <c r="CS40" s="127"/>
      <c r="CT40" s="127"/>
      <c r="CU40" s="127"/>
      <c r="CV40" s="127"/>
      <c r="CW40" s="127"/>
      <c r="CX40" s="127"/>
      <c r="CY40" s="127"/>
      <c r="CZ40" s="127"/>
      <c r="DA40" s="127"/>
      <c r="DB40" s="127"/>
      <c r="DC40" s="127"/>
      <c r="DD40" s="127"/>
      <c r="DE40" s="127"/>
      <c r="DF40" s="127"/>
      <c r="DG40" s="127"/>
      <c r="DH40" s="127"/>
      <c r="DI40" s="127"/>
      <c r="DJ40" s="127"/>
      <c r="DK40" s="127"/>
      <c r="DL40" s="127"/>
      <c r="DM40" s="127"/>
      <c r="DN40" s="127"/>
      <c r="DO40" s="127"/>
      <c r="DP40" s="127"/>
      <c r="DQ40" s="127"/>
      <c r="DR40" s="127"/>
      <c r="DS40" s="127"/>
      <c r="DT40" s="127"/>
      <c r="DU40" s="127"/>
      <c r="DV40" s="127"/>
      <c r="DW40" s="127"/>
      <c r="DX40" s="127"/>
      <c r="DY40" s="127"/>
      <c r="DZ40" s="127"/>
      <c r="EA40" s="127"/>
      <c r="EB40" s="127"/>
      <c r="EC40" s="127"/>
      <c r="ED40" s="127"/>
      <c r="EE40" s="127"/>
      <c r="EF40" s="127"/>
      <c r="EG40" s="127"/>
      <c r="EH40" s="127"/>
      <c r="EI40" s="127"/>
      <c r="EJ40" s="127"/>
      <c r="EK40" s="127"/>
      <c r="EL40" s="127"/>
      <c r="EM40" s="127"/>
      <c r="EN40" s="127"/>
      <c r="EO40" s="127"/>
      <c r="EP40" s="127"/>
      <c r="EQ40" s="127"/>
      <c r="ER40" s="127"/>
      <c r="ES40" s="127"/>
      <c r="ET40" s="127"/>
      <c r="EU40" s="127"/>
      <c r="EV40" s="127"/>
      <c r="EW40" s="127"/>
      <c r="EX40" s="127"/>
      <c r="EY40" s="127"/>
      <c r="EZ40" s="127"/>
      <c r="FA40" s="127"/>
      <c r="FB40" s="127"/>
      <c r="FC40" s="127"/>
      <c r="FD40" s="127"/>
      <c r="FE40" s="127"/>
      <c r="FF40" s="127"/>
      <c r="FG40" s="127"/>
      <c r="FH40" s="127"/>
      <c r="FI40" s="127"/>
      <c r="FJ40" s="127"/>
      <c r="FK40" s="127"/>
      <c r="FL40" s="127"/>
      <c r="FM40" s="127"/>
      <c r="FN40" s="127"/>
      <c r="FO40" s="127"/>
      <c r="FP40" s="127"/>
      <c r="FQ40" s="127"/>
      <c r="FR40" s="127"/>
      <c r="FS40" s="127"/>
      <c r="FT40" s="127"/>
      <c r="FU40" s="127"/>
      <c r="FV40" s="127"/>
      <c r="FW40" s="127"/>
      <c r="FX40" s="127"/>
      <c r="FY40" s="127"/>
      <c r="FZ40" s="127"/>
      <c r="GA40" s="127"/>
      <c r="GB40" s="127"/>
      <c r="GC40" s="127"/>
      <c r="GD40" s="127"/>
      <c r="GE40" s="127"/>
      <c r="GF40" s="127"/>
      <c r="GG40" s="127"/>
      <c r="GH40" s="127"/>
      <c r="GI40" s="127"/>
      <c r="GJ40" s="127"/>
      <c r="GK40" s="127"/>
      <c r="GL40" s="127"/>
      <c r="GM40" s="127"/>
      <c r="GN40" s="127"/>
      <c r="GO40" s="127"/>
      <c r="GP40" s="127"/>
      <c r="GQ40" s="127"/>
      <c r="GR40" s="127"/>
      <c r="GS40" s="127"/>
      <c r="GT40" s="127"/>
      <c r="GU40" s="127"/>
      <c r="GV40" s="127"/>
      <c r="GW40" s="127"/>
      <c r="GX40" s="127"/>
      <c r="GY40" s="127"/>
      <c r="GZ40" s="127"/>
      <c r="HA40" s="127"/>
      <c r="HB40" s="127"/>
      <c r="HC40" s="127"/>
      <c r="HD40" s="127"/>
      <c r="HE40" s="127"/>
      <c r="HF40" s="127"/>
      <c r="HG40" s="127"/>
      <c r="HH40" s="127"/>
      <c r="HI40" s="127"/>
      <c r="HJ40" s="127"/>
      <c r="HK40" s="127"/>
      <c r="HL40" s="127"/>
      <c r="HM40" s="127"/>
      <c r="HN40" s="127"/>
      <c r="HO40" s="127"/>
      <c r="HP40" s="127"/>
      <c r="HQ40" s="127"/>
      <c r="HR40" s="127"/>
      <c r="HS40" s="127"/>
      <c r="HT40" s="127"/>
      <c r="HU40" s="127"/>
      <c r="HV40" s="127"/>
      <c r="HW40" s="127"/>
      <c r="HX40" s="127"/>
      <c r="HY40" s="127"/>
      <c r="HZ40" s="127"/>
      <c r="IA40" s="127"/>
      <c r="IB40" s="127"/>
      <c r="IC40" s="127"/>
      <c r="ID40" s="127"/>
      <c r="IE40" s="127"/>
      <c r="IF40" s="127"/>
      <c r="IG40" s="127"/>
      <c r="IH40" s="127"/>
      <c r="II40" s="127"/>
      <c r="IJ40" s="127"/>
      <c r="IK40" s="127"/>
      <c r="IL40" s="127"/>
      <c r="IM40" s="127"/>
      <c r="IN40" s="127"/>
      <c r="IO40" s="127"/>
      <c r="IP40" s="127"/>
      <c r="IQ40" s="127"/>
      <c r="IR40" s="127"/>
      <c r="IS40" s="127"/>
      <c r="IT40" s="127"/>
      <c r="IU40" s="127"/>
      <c r="IV40" s="127"/>
      <c r="IW40" s="127"/>
    </row>
    <row r="41" spans="1:257" s="128" customFormat="1" ht="30">
      <c r="A41" s="407"/>
      <c r="B41" s="409"/>
      <c r="C41" s="409"/>
      <c r="D41" s="207" t="s">
        <v>306</v>
      </c>
      <c r="E41" s="401"/>
      <c r="F41" s="401"/>
      <c r="G41" s="398"/>
      <c r="H41" s="423"/>
      <c r="I41" s="162"/>
      <c r="J41" s="165"/>
      <c r="K41" s="162" t="str">
        <f>IFERROR(CONCATENATE(INDEX('8- Políticas de Administración '!$B$16:$F$53,MATCH('5- Identificación de Riesgos'!J41,'8- Políticas de Administración '!$C$16:$C$54,0),1)," - ",L41),"")</f>
        <v/>
      </c>
      <c r="L41" s="196" t="str">
        <f>IFERROR(VLOOKUP(INDEX('8- Políticas de Administración '!$B$16:$F$63,MATCH('5- Identificación de Riesgos'!J41,'8- Políticas de Administración '!$C$16:$C$64,0),1),'8- Políticas de Administración '!$B$16:$F$64,5,FALSE),"")</f>
        <v/>
      </c>
      <c r="M41" s="401"/>
      <c r="N41" s="419"/>
      <c r="O41" s="421"/>
      <c r="P41" s="127"/>
      <c r="Q41" s="127"/>
      <c r="R41" s="127"/>
      <c r="S41" s="127"/>
      <c r="T41" s="127"/>
      <c r="U41" s="127"/>
      <c r="V41" s="127"/>
      <c r="W41" s="127"/>
      <c r="X41" s="127"/>
      <c r="Y41" s="127"/>
      <c r="Z41" s="127"/>
      <c r="AA41" s="127"/>
      <c r="AB41" s="127"/>
      <c r="AC41" s="127"/>
      <c r="AD41" s="127"/>
      <c r="AE41" s="127"/>
      <c r="AF41" s="127"/>
      <c r="AG41" s="127"/>
      <c r="AH41" s="127"/>
      <c r="AI41" s="127"/>
      <c r="AJ41" s="127"/>
      <c r="AK41" s="127"/>
      <c r="AL41" s="127"/>
      <c r="AM41" s="127"/>
      <c r="AN41" s="127"/>
      <c r="AO41" s="127"/>
      <c r="AP41" s="127"/>
      <c r="AQ41" s="127"/>
      <c r="AR41" s="127"/>
      <c r="AS41" s="127"/>
      <c r="AT41" s="127"/>
      <c r="AU41" s="127"/>
      <c r="AV41" s="127"/>
      <c r="AW41" s="127"/>
      <c r="AX41" s="127"/>
      <c r="AY41" s="127"/>
      <c r="AZ41" s="127"/>
      <c r="BA41" s="127"/>
      <c r="BB41" s="127"/>
      <c r="BC41" s="127"/>
      <c r="BD41" s="127"/>
      <c r="BE41" s="127"/>
      <c r="BF41" s="127"/>
      <c r="BG41" s="127"/>
      <c r="BH41" s="127"/>
      <c r="BI41" s="127"/>
      <c r="BJ41" s="127"/>
      <c r="BK41" s="127"/>
      <c r="BL41" s="127"/>
      <c r="BM41" s="127"/>
      <c r="BN41" s="127"/>
      <c r="BO41" s="127"/>
      <c r="BP41" s="127"/>
      <c r="BQ41" s="127"/>
      <c r="BR41" s="127"/>
      <c r="BS41" s="127"/>
      <c r="BT41" s="127"/>
      <c r="BU41" s="127"/>
      <c r="BV41" s="127"/>
      <c r="BW41" s="127"/>
      <c r="BX41" s="127"/>
      <c r="BY41" s="127"/>
      <c r="BZ41" s="127"/>
      <c r="CA41" s="127"/>
      <c r="CB41" s="127"/>
      <c r="CC41" s="127"/>
      <c r="CD41" s="127"/>
      <c r="CE41" s="127"/>
      <c r="CF41" s="127"/>
      <c r="CG41" s="127"/>
      <c r="CH41" s="127"/>
      <c r="CI41" s="127"/>
      <c r="CJ41" s="127"/>
      <c r="CK41" s="127"/>
      <c r="CL41" s="127"/>
      <c r="CM41" s="127"/>
      <c r="CN41" s="127"/>
      <c r="CO41" s="127"/>
      <c r="CP41" s="127"/>
      <c r="CQ41" s="127"/>
      <c r="CR41" s="127"/>
      <c r="CS41" s="127"/>
      <c r="CT41" s="127"/>
      <c r="CU41" s="127"/>
      <c r="CV41" s="127"/>
      <c r="CW41" s="127"/>
      <c r="CX41" s="127"/>
      <c r="CY41" s="127"/>
      <c r="CZ41" s="127"/>
      <c r="DA41" s="127"/>
      <c r="DB41" s="127"/>
      <c r="DC41" s="127"/>
      <c r="DD41" s="127"/>
      <c r="DE41" s="127"/>
      <c r="DF41" s="127"/>
      <c r="DG41" s="127"/>
      <c r="DH41" s="127"/>
      <c r="DI41" s="127"/>
      <c r="DJ41" s="127"/>
      <c r="DK41" s="127"/>
      <c r="DL41" s="127"/>
      <c r="DM41" s="127"/>
      <c r="DN41" s="127"/>
      <c r="DO41" s="127"/>
      <c r="DP41" s="127"/>
      <c r="DQ41" s="127"/>
      <c r="DR41" s="127"/>
      <c r="DS41" s="127"/>
      <c r="DT41" s="127"/>
      <c r="DU41" s="127"/>
      <c r="DV41" s="127"/>
      <c r="DW41" s="127"/>
      <c r="DX41" s="127"/>
      <c r="DY41" s="127"/>
      <c r="DZ41" s="127"/>
      <c r="EA41" s="127"/>
      <c r="EB41" s="127"/>
      <c r="EC41" s="127"/>
      <c r="ED41" s="127"/>
      <c r="EE41" s="127"/>
      <c r="EF41" s="127"/>
      <c r="EG41" s="127"/>
      <c r="EH41" s="127"/>
      <c r="EI41" s="127"/>
      <c r="EJ41" s="127"/>
      <c r="EK41" s="127"/>
      <c r="EL41" s="127"/>
      <c r="EM41" s="127"/>
      <c r="EN41" s="127"/>
      <c r="EO41" s="127"/>
      <c r="EP41" s="127"/>
      <c r="EQ41" s="127"/>
      <c r="ER41" s="127"/>
      <c r="ES41" s="127"/>
      <c r="ET41" s="127"/>
      <c r="EU41" s="127"/>
      <c r="EV41" s="127"/>
      <c r="EW41" s="127"/>
      <c r="EX41" s="127"/>
      <c r="EY41" s="127"/>
      <c r="EZ41" s="127"/>
      <c r="FA41" s="127"/>
      <c r="FB41" s="127"/>
      <c r="FC41" s="127"/>
      <c r="FD41" s="127"/>
      <c r="FE41" s="127"/>
      <c r="FF41" s="127"/>
      <c r="FG41" s="127"/>
      <c r="FH41" s="127"/>
      <c r="FI41" s="127"/>
      <c r="FJ41" s="127"/>
      <c r="FK41" s="127"/>
      <c r="FL41" s="127"/>
      <c r="FM41" s="127"/>
      <c r="FN41" s="127"/>
      <c r="FO41" s="127"/>
      <c r="FP41" s="127"/>
      <c r="FQ41" s="127"/>
      <c r="FR41" s="127"/>
      <c r="FS41" s="127"/>
      <c r="FT41" s="127"/>
      <c r="FU41" s="127"/>
      <c r="FV41" s="127"/>
      <c r="FW41" s="127"/>
      <c r="FX41" s="127"/>
      <c r="FY41" s="127"/>
      <c r="FZ41" s="127"/>
      <c r="GA41" s="127"/>
      <c r="GB41" s="127"/>
      <c r="GC41" s="127"/>
      <c r="GD41" s="127"/>
      <c r="GE41" s="127"/>
      <c r="GF41" s="127"/>
      <c r="GG41" s="127"/>
      <c r="GH41" s="127"/>
      <c r="GI41" s="127"/>
      <c r="GJ41" s="127"/>
      <c r="GK41" s="127"/>
      <c r="GL41" s="127"/>
      <c r="GM41" s="127"/>
      <c r="GN41" s="127"/>
      <c r="GO41" s="127"/>
      <c r="GP41" s="127"/>
      <c r="GQ41" s="127"/>
      <c r="GR41" s="127"/>
      <c r="GS41" s="127"/>
      <c r="GT41" s="127"/>
      <c r="GU41" s="127"/>
      <c r="GV41" s="127"/>
      <c r="GW41" s="127"/>
      <c r="GX41" s="127"/>
      <c r="GY41" s="127"/>
      <c r="GZ41" s="127"/>
      <c r="HA41" s="127"/>
      <c r="HB41" s="127"/>
      <c r="HC41" s="127"/>
      <c r="HD41" s="127"/>
      <c r="HE41" s="127"/>
      <c r="HF41" s="127"/>
      <c r="HG41" s="127"/>
      <c r="HH41" s="127"/>
      <c r="HI41" s="127"/>
      <c r="HJ41" s="127"/>
      <c r="HK41" s="127"/>
      <c r="HL41" s="127"/>
      <c r="HM41" s="127"/>
      <c r="HN41" s="127"/>
      <c r="HO41" s="127"/>
      <c r="HP41" s="127"/>
      <c r="HQ41" s="127"/>
      <c r="HR41" s="127"/>
      <c r="HS41" s="127"/>
      <c r="HT41" s="127"/>
      <c r="HU41" s="127"/>
      <c r="HV41" s="127"/>
      <c r="HW41" s="127"/>
      <c r="HX41" s="127"/>
      <c r="HY41" s="127"/>
      <c r="HZ41" s="127"/>
      <c r="IA41" s="127"/>
      <c r="IB41" s="127"/>
      <c r="IC41" s="127"/>
      <c r="ID41" s="127"/>
      <c r="IE41" s="127"/>
      <c r="IF41" s="127"/>
      <c r="IG41" s="127"/>
      <c r="IH41" s="127"/>
      <c r="II41" s="127"/>
      <c r="IJ41" s="127"/>
      <c r="IK41" s="127"/>
      <c r="IL41" s="127"/>
      <c r="IM41" s="127"/>
      <c r="IN41" s="127"/>
      <c r="IO41" s="127"/>
      <c r="IP41" s="127"/>
      <c r="IQ41" s="127"/>
      <c r="IR41" s="127"/>
      <c r="IS41" s="127"/>
      <c r="IT41" s="127"/>
      <c r="IU41" s="127"/>
      <c r="IV41" s="127"/>
      <c r="IW41" s="127"/>
    </row>
    <row r="42" spans="1:257" s="128" customFormat="1" ht="45">
      <c r="A42" s="407"/>
      <c r="B42" s="409"/>
      <c r="C42" s="409"/>
      <c r="D42" s="208" t="s">
        <v>307</v>
      </c>
      <c r="E42" s="401"/>
      <c r="F42" s="401"/>
      <c r="G42" s="398"/>
      <c r="H42" s="423"/>
      <c r="I42" s="162"/>
      <c r="J42" s="165"/>
      <c r="K42" s="162" t="str">
        <f>IFERROR(CONCATENATE(INDEX('8- Políticas de Administración '!$B$16:$F$53,MATCH('5- Identificación de Riesgos'!J42,'8- Políticas de Administración '!$C$16:$C$54,0),1)," - ",L42),"")</f>
        <v/>
      </c>
      <c r="L42" s="196" t="str">
        <f>IFERROR(VLOOKUP(INDEX('8- Políticas de Administración '!$B$16:$F$63,MATCH('5- Identificación de Riesgos'!J42,'8- Políticas de Administración '!$C$16:$C$64,0),1),'8- Políticas de Administración '!$B$16:$F$64,5,FALSE),"")</f>
        <v/>
      </c>
      <c r="M42" s="401"/>
      <c r="N42" s="419"/>
      <c r="O42" s="421"/>
      <c r="P42" s="127"/>
      <c r="Q42" s="127"/>
      <c r="R42" s="127"/>
      <c r="S42" s="127"/>
      <c r="T42" s="127"/>
      <c r="U42" s="127"/>
      <c r="V42" s="127"/>
      <c r="W42" s="127"/>
      <c r="X42" s="127"/>
      <c r="Y42" s="127"/>
      <c r="Z42" s="127"/>
      <c r="AA42" s="127"/>
      <c r="AB42" s="127"/>
      <c r="AC42" s="127"/>
      <c r="AD42" s="127"/>
      <c r="AE42" s="127"/>
      <c r="AF42" s="127"/>
      <c r="AG42" s="127"/>
      <c r="AH42" s="127"/>
      <c r="AI42" s="127"/>
      <c r="AJ42" s="127"/>
      <c r="AK42" s="127"/>
      <c r="AL42" s="127"/>
      <c r="AM42" s="127"/>
      <c r="AN42" s="127"/>
      <c r="AO42" s="127"/>
      <c r="AP42" s="127"/>
      <c r="AQ42" s="127"/>
      <c r="AR42" s="127"/>
      <c r="AS42" s="127"/>
      <c r="AT42" s="127"/>
      <c r="AU42" s="127"/>
      <c r="AV42" s="127"/>
      <c r="AW42" s="127"/>
      <c r="AX42" s="127"/>
      <c r="AY42" s="127"/>
      <c r="AZ42" s="127"/>
      <c r="BA42" s="127"/>
      <c r="BB42" s="127"/>
      <c r="BC42" s="127"/>
      <c r="BD42" s="127"/>
      <c r="BE42" s="127"/>
      <c r="BF42" s="127"/>
      <c r="BG42" s="127"/>
      <c r="BH42" s="127"/>
      <c r="BI42" s="127"/>
      <c r="BJ42" s="127"/>
      <c r="BK42" s="127"/>
      <c r="BL42" s="127"/>
      <c r="BM42" s="127"/>
      <c r="BN42" s="127"/>
      <c r="BO42" s="127"/>
      <c r="BP42" s="127"/>
      <c r="BQ42" s="127"/>
      <c r="BR42" s="127"/>
      <c r="BS42" s="127"/>
      <c r="BT42" s="127"/>
      <c r="BU42" s="127"/>
      <c r="BV42" s="127"/>
      <c r="BW42" s="127"/>
      <c r="BX42" s="127"/>
      <c r="BY42" s="127"/>
      <c r="BZ42" s="127"/>
      <c r="CA42" s="127"/>
      <c r="CB42" s="127"/>
      <c r="CC42" s="127"/>
      <c r="CD42" s="127"/>
      <c r="CE42" s="127"/>
      <c r="CF42" s="127"/>
      <c r="CG42" s="127"/>
      <c r="CH42" s="127"/>
      <c r="CI42" s="127"/>
      <c r="CJ42" s="127"/>
      <c r="CK42" s="127"/>
      <c r="CL42" s="127"/>
      <c r="CM42" s="127"/>
      <c r="CN42" s="127"/>
      <c r="CO42" s="127"/>
      <c r="CP42" s="127"/>
      <c r="CQ42" s="127"/>
      <c r="CR42" s="127"/>
      <c r="CS42" s="127"/>
      <c r="CT42" s="127"/>
      <c r="CU42" s="127"/>
      <c r="CV42" s="127"/>
      <c r="CW42" s="127"/>
      <c r="CX42" s="127"/>
      <c r="CY42" s="127"/>
      <c r="CZ42" s="127"/>
      <c r="DA42" s="127"/>
      <c r="DB42" s="127"/>
      <c r="DC42" s="127"/>
      <c r="DD42" s="127"/>
      <c r="DE42" s="127"/>
      <c r="DF42" s="127"/>
      <c r="DG42" s="127"/>
      <c r="DH42" s="127"/>
      <c r="DI42" s="127"/>
      <c r="DJ42" s="127"/>
      <c r="DK42" s="127"/>
      <c r="DL42" s="127"/>
      <c r="DM42" s="127"/>
      <c r="DN42" s="127"/>
      <c r="DO42" s="127"/>
      <c r="DP42" s="127"/>
      <c r="DQ42" s="127"/>
      <c r="DR42" s="127"/>
      <c r="DS42" s="127"/>
      <c r="DT42" s="127"/>
      <c r="DU42" s="127"/>
      <c r="DV42" s="127"/>
      <c r="DW42" s="127"/>
      <c r="DX42" s="127"/>
      <c r="DY42" s="127"/>
      <c r="DZ42" s="127"/>
      <c r="EA42" s="127"/>
      <c r="EB42" s="127"/>
      <c r="EC42" s="127"/>
      <c r="ED42" s="127"/>
      <c r="EE42" s="127"/>
      <c r="EF42" s="127"/>
      <c r="EG42" s="127"/>
      <c r="EH42" s="127"/>
      <c r="EI42" s="127"/>
      <c r="EJ42" s="127"/>
      <c r="EK42" s="127"/>
      <c r="EL42" s="127"/>
      <c r="EM42" s="127"/>
      <c r="EN42" s="127"/>
      <c r="EO42" s="127"/>
      <c r="EP42" s="127"/>
      <c r="EQ42" s="127"/>
      <c r="ER42" s="127"/>
      <c r="ES42" s="127"/>
      <c r="ET42" s="127"/>
      <c r="EU42" s="127"/>
      <c r="EV42" s="127"/>
      <c r="EW42" s="127"/>
      <c r="EX42" s="127"/>
      <c r="EY42" s="127"/>
      <c r="EZ42" s="127"/>
      <c r="FA42" s="127"/>
      <c r="FB42" s="127"/>
      <c r="FC42" s="127"/>
      <c r="FD42" s="127"/>
      <c r="FE42" s="127"/>
      <c r="FF42" s="127"/>
      <c r="FG42" s="127"/>
      <c r="FH42" s="127"/>
      <c r="FI42" s="127"/>
      <c r="FJ42" s="127"/>
      <c r="FK42" s="127"/>
      <c r="FL42" s="127"/>
      <c r="FM42" s="127"/>
      <c r="FN42" s="127"/>
      <c r="FO42" s="127"/>
      <c r="FP42" s="127"/>
      <c r="FQ42" s="127"/>
      <c r="FR42" s="127"/>
      <c r="FS42" s="127"/>
      <c r="FT42" s="127"/>
      <c r="FU42" s="127"/>
      <c r="FV42" s="127"/>
      <c r="FW42" s="127"/>
      <c r="FX42" s="127"/>
      <c r="FY42" s="127"/>
      <c r="FZ42" s="127"/>
      <c r="GA42" s="127"/>
      <c r="GB42" s="127"/>
      <c r="GC42" s="127"/>
      <c r="GD42" s="127"/>
      <c r="GE42" s="127"/>
      <c r="GF42" s="127"/>
      <c r="GG42" s="127"/>
      <c r="GH42" s="127"/>
      <c r="GI42" s="127"/>
      <c r="GJ42" s="127"/>
      <c r="GK42" s="127"/>
      <c r="GL42" s="127"/>
      <c r="GM42" s="127"/>
      <c r="GN42" s="127"/>
      <c r="GO42" s="127"/>
      <c r="GP42" s="127"/>
      <c r="GQ42" s="127"/>
      <c r="GR42" s="127"/>
      <c r="GS42" s="127"/>
      <c r="GT42" s="127"/>
      <c r="GU42" s="127"/>
      <c r="GV42" s="127"/>
      <c r="GW42" s="127"/>
      <c r="GX42" s="127"/>
      <c r="GY42" s="127"/>
      <c r="GZ42" s="127"/>
      <c r="HA42" s="127"/>
      <c r="HB42" s="127"/>
      <c r="HC42" s="127"/>
      <c r="HD42" s="127"/>
      <c r="HE42" s="127"/>
      <c r="HF42" s="127"/>
      <c r="HG42" s="127"/>
      <c r="HH42" s="127"/>
      <c r="HI42" s="127"/>
      <c r="HJ42" s="127"/>
      <c r="HK42" s="127"/>
      <c r="HL42" s="127"/>
      <c r="HM42" s="127"/>
      <c r="HN42" s="127"/>
      <c r="HO42" s="127"/>
      <c r="HP42" s="127"/>
      <c r="HQ42" s="127"/>
      <c r="HR42" s="127"/>
      <c r="HS42" s="127"/>
      <c r="HT42" s="127"/>
      <c r="HU42" s="127"/>
      <c r="HV42" s="127"/>
      <c r="HW42" s="127"/>
      <c r="HX42" s="127"/>
      <c r="HY42" s="127"/>
      <c r="HZ42" s="127"/>
      <c r="IA42" s="127"/>
      <c r="IB42" s="127"/>
      <c r="IC42" s="127"/>
      <c r="ID42" s="127"/>
      <c r="IE42" s="127"/>
      <c r="IF42" s="127"/>
      <c r="IG42" s="127"/>
      <c r="IH42" s="127"/>
      <c r="II42" s="127"/>
      <c r="IJ42" s="127"/>
      <c r="IK42" s="127"/>
      <c r="IL42" s="127"/>
      <c r="IM42" s="127"/>
      <c r="IN42" s="127"/>
      <c r="IO42" s="127"/>
      <c r="IP42" s="127"/>
      <c r="IQ42" s="127"/>
      <c r="IR42" s="127"/>
      <c r="IS42" s="127"/>
      <c r="IT42" s="127"/>
      <c r="IU42" s="127"/>
      <c r="IV42" s="127"/>
      <c r="IW42" s="127"/>
    </row>
    <row r="43" spans="1:257" s="128" customFormat="1">
      <c r="A43" s="407"/>
      <c r="B43" s="409"/>
      <c r="C43" s="409"/>
      <c r="D43" s="173"/>
      <c r="E43" s="401"/>
      <c r="F43" s="401"/>
      <c r="G43" s="398"/>
      <c r="H43" s="423"/>
      <c r="I43" s="162"/>
      <c r="J43" s="165"/>
      <c r="K43" s="162" t="str">
        <f>IFERROR(CONCATENATE(INDEX('8- Políticas de Administración '!$B$16:$F$53,MATCH('5- Identificación de Riesgos'!J43,'8- Políticas de Administración '!$C$16:$C$54,0),1)," - ",L43),"")</f>
        <v/>
      </c>
      <c r="L43" s="196" t="str">
        <f>IFERROR(VLOOKUP(INDEX('8- Políticas de Administración '!$B$16:$F$63,MATCH('5- Identificación de Riesgos'!J43,'8- Políticas de Administración '!$C$16:$C$64,0),1),'8- Políticas de Administración '!$B$16:$F$64,5,FALSE),"")</f>
        <v/>
      </c>
      <c r="M43" s="401"/>
      <c r="N43" s="419"/>
      <c r="O43" s="421"/>
      <c r="P43" s="127"/>
      <c r="Q43" s="127"/>
      <c r="R43" s="127"/>
      <c r="S43" s="127"/>
      <c r="T43" s="127"/>
      <c r="U43" s="127"/>
      <c r="V43" s="127"/>
      <c r="W43" s="127"/>
      <c r="X43" s="127"/>
      <c r="Y43" s="127"/>
      <c r="Z43" s="127"/>
      <c r="AA43" s="127"/>
      <c r="AB43" s="127"/>
      <c r="AC43" s="127"/>
      <c r="AD43" s="127"/>
      <c r="AE43" s="127"/>
      <c r="AF43" s="127"/>
      <c r="AG43" s="127"/>
      <c r="AH43" s="127"/>
      <c r="AI43" s="127"/>
      <c r="AJ43" s="127"/>
      <c r="AK43" s="127"/>
      <c r="AL43" s="127"/>
      <c r="AM43" s="127"/>
      <c r="AN43" s="127"/>
      <c r="AO43" s="127"/>
      <c r="AP43" s="127"/>
      <c r="AQ43" s="127"/>
      <c r="AR43" s="127"/>
      <c r="AS43" s="127"/>
      <c r="AT43" s="127"/>
      <c r="AU43" s="127"/>
      <c r="AV43" s="127"/>
      <c r="AW43" s="127"/>
      <c r="AX43" s="127"/>
      <c r="AY43" s="127"/>
      <c r="AZ43" s="127"/>
      <c r="BA43" s="127"/>
      <c r="BB43" s="127"/>
      <c r="BC43" s="127"/>
      <c r="BD43" s="127"/>
      <c r="BE43" s="127"/>
      <c r="BF43" s="127"/>
      <c r="BG43" s="127"/>
      <c r="BH43" s="127"/>
      <c r="BI43" s="127"/>
      <c r="BJ43" s="127"/>
      <c r="BK43" s="127"/>
      <c r="BL43" s="127"/>
      <c r="BM43" s="127"/>
      <c r="BN43" s="127"/>
      <c r="BO43" s="127"/>
      <c r="BP43" s="127"/>
      <c r="BQ43" s="127"/>
      <c r="BR43" s="127"/>
      <c r="BS43" s="127"/>
      <c r="BT43" s="127"/>
      <c r="BU43" s="127"/>
      <c r="BV43" s="127"/>
      <c r="BW43" s="127"/>
      <c r="BX43" s="127"/>
      <c r="BY43" s="127"/>
      <c r="BZ43" s="127"/>
      <c r="CA43" s="127"/>
      <c r="CB43" s="127"/>
      <c r="CC43" s="127"/>
      <c r="CD43" s="127"/>
      <c r="CE43" s="127"/>
      <c r="CF43" s="127"/>
      <c r="CG43" s="127"/>
      <c r="CH43" s="127"/>
      <c r="CI43" s="127"/>
      <c r="CJ43" s="127"/>
      <c r="CK43" s="127"/>
      <c r="CL43" s="127"/>
      <c r="CM43" s="127"/>
      <c r="CN43" s="127"/>
      <c r="CO43" s="127"/>
      <c r="CP43" s="127"/>
      <c r="CQ43" s="127"/>
      <c r="CR43" s="127"/>
      <c r="CS43" s="127"/>
      <c r="CT43" s="127"/>
      <c r="CU43" s="127"/>
      <c r="CV43" s="127"/>
      <c r="CW43" s="127"/>
      <c r="CX43" s="127"/>
      <c r="CY43" s="127"/>
      <c r="CZ43" s="127"/>
      <c r="DA43" s="127"/>
      <c r="DB43" s="127"/>
      <c r="DC43" s="127"/>
      <c r="DD43" s="127"/>
      <c r="DE43" s="127"/>
      <c r="DF43" s="127"/>
      <c r="DG43" s="127"/>
      <c r="DH43" s="127"/>
      <c r="DI43" s="127"/>
      <c r="DJ43" s="127"/>
      <c r="DK43" s="127"/>
      <c r="DL43" s="127"/>
      <c r="DM43" s="127"/>
      <c r="DN43" s="127"/>
      <c r="DO43" s="127"/>
      <c r="DP43" s="127"/>
      <c r="DQ43" s="127"/>
      <c r="DR43" s="127"/>
      <c r="DS43" s="127"/>
      <c r="DT43" s="127"/>
      <c r="DU43" s="127"/>
      <c r="DV43" s="127"/>
      <c r="DW43" s="127"/>
      <c r="DX43" s="127"/>
      <c r="DY43" s="127"/>
      <c r="DZ43" s="127"/>
      <c r="EA43" s="127"/>
      <c r="EB43" s="127"/>
      <c r="EC43" s="127"/>
      <c r="ED43" s="127"/>
      <c r="EE43" s="127"/>
      <c r="EF43" s="127"/>
      <c r="EG43" s="127"/>
      <c r="EH43" s="127"/>
      <c r="EI43" s="127"/>
      <c r="EJ43" s="127"/>
      <c r="EK43" s="127"/>
      <c r="EL43" s="127"/>
      <c r="EM43" s="127"/>
      <c r="EN43" s="127"/>
      <c r="EO43" s="127"/>
      <c r="EP43" s="127"/>
      <c r="EQ43" s="127"/>
      <c r="ER43" s="127"/>
      <c r="ES43" s="127"/>
      <c r="ET43" s="127"/>
      <c r="EU43" s="127"/>
      <c r="EV43" s="127"/>
      <c r="EW43" s="127"/>
      <c r="EX43" s="127"/>
      <c r="EY43" s="127"/>
      <c r="EZ43" s="127"/>
      <c r="FA43" s="127"/>
      <c r="FB43" s="127"/>
      <c r="FC43" s="127"/>
      <c r="FD43" s="127"/>
      <c r="FE43" s="127"/>
      <c r="FF43" s="127"/>
      <c r="FG43" s="127"/>
      <c r="FH43" s="127"/>
      <c r="FI43" s="127"/>
      <c r="FJ43" s="127"/>
      <c r="FK43" s="127"/>
      <c r="FL43" s="127"/>
      <c r="FM43" s="127"/>
      <c r="FN43" s="127"/>
      <c r="FO43" s="127"/>
      <c r="FP43" s="127"/>
      <c r="FQ43" s="127"/>
      <c r="FR43" s="127"/>
      <c r="FS43" s="127"/>
      <c r="FT43" s="127"/>
      <c r="FU43" s="127"/>
      <c r="FV43" s="127"/>
      <c r="FW43" s="127"/>
      <c r="FX43" s="127"/>
      <c r="FY43" s="127"/>
      <c r="FZ43" s="127"/>
      <c r="GA43" s="127"/>
      <c r="GB43" s="127"/>
      <c r="GC43" s="127"/>
      <c r="GD43" s="127"/>
      <c r="GE43" s="127"/>
      <c r="GF43" s="127"/>
      <c r="GG43" s="127"/>
      <c r="GH43" s="127"/>
      <c r="GI43" s="127"/>
      <c r="GJ43" s="127"/>
      <c r="GK43" s="127"/>
      <c r="GL43" s="127"/>
      <c r="GM43" s="127"/>
      <c r="GN43" s="127"/>
      <c r="GO43" s="127"/>
      <c r="GP43" s="127"/>
      <c r="GQ43" s="127"/>
      <c r="GR43" s="127"/>
      <c r="GS43" s="127"/>
      <c r="GT43" s="127"/>
      <c r="GU43" s="127"/>
      <c r="GV43" s="127"/>
      <c r="GW43" s="127"/>
      <c r="GX43" s="127"/>
      <c r="GY43" s="127"/>
      <c r="GZ43" s="127"/>
      <c r="HA43" s="127"/>
      <c r="HB43" s="127"/>
      <c r="HC43" s="127"/>
      <c r="HD43" s="127"/>
      <c r="HE43" s="127"/>
      <c r="HF43" s="127"/>
      <c r="HG43" s="127"/>
      <c r="HH43" s="127"/>
      <c r="HI43" s="127"/>
      <c r="HJ43" s="127"/>
      <c r="HK43" s="127"/>
      <c r="HL43" s="127"/>
      <c r="HM43" s="127"/>
      <c r="HN43" s="127"/>
      <c r="HO43" s="127"/>
      <c r="HP43" s="127"/>
      <c r="HQ43" s="127"/>
      <c r="HR43" s="127"/>
      <c r="HS43" s="127"/>
      <c r="HT43" s="127"/>
      <c r="HU43" s="127"/>
      <c r="HV43" s="127"/>
      <c r="HW43" s="127"/>
      <c r="HX43" s="127"/>
      <c r="HY43" s="127"/>
      <c r="HZ43" s="127"/>
      <c r="IA43" s="127"/>
      <c r="IB43" s="127"/>
      <c r="IC43" s="127"/>
      <c r="ID43" s="127"/>
      <c r="IE43" s="127"/>
      <c r="IF43" s="127"/>
      <c r="IG43" s="127"/>
      <c r="IH43" s="127"/>
      <c r="II43" s="127"/>
      <c r="IJ43" s="127"/>
      <c r="IK43" s="127"/>
      <c r="IL43" s="127"/>
      <c r="IM43" s="127"/>
      <c r="IN43" s="127"/>
      <c r="IO43" s="127"/>
      <c r="IP43" s="127"/>
      <c r="IQ43" s="127"/>
      <c r="IR43" s="127"/>
      <c r="IS43" s="127"/>
      <c r="IT43" s="127"/>
      <c r="IU43" s="127"/>
      <c r="IV43" s="127"/>
      <c r="IW43" s="127"/>
    </row>
    <row r="44" spans="1:257" s="128" customFormat="1">
      <c r="A44" s="407"/>
      <c r="B44" s="409"/>
      <c r="C44" s="409"/>
      <c r="D44" s="175"/>
      <c r="E44" s="401"/>
      <c r="F44" s="401"/>
      <c r="G44" s="398"/>
      <c r="H44" s="423"/>
      <c r="I44" s="162"/>
      <c r="J44" s="165"/>
      <c r="K44" s="162" t="str">
        <f>IFERROR(CONCATENATE(INDEX('8- Políticas de Administración '!$B$16:$F$53,MATCH('5- Identificación de Riesgos'!J44,'8- Políticas de Administración '!$C$16:$C$54,0),1)," - ",L44),"")</f>
        <v/>
      </c>
      <c r="L44" s="196" t="str">
        <f>IFERROR(VLOOKUP(INDEX('8- Políticas de Administración '!$B$16:$F$63,MATCH('5- Identificación de Riesgos'!J44,'8- Políticas de Administración '!$C$16:$C$64,0),1),'8- Políticas de Administración '!$B$16:$F$64,5,FALSE),"")</f>
        <v/>
      </c>
      <c r="M44" s="401"/>
      <c r="N44" s="419"/>
      <c r="O44" s="421"/>
      <c r="P44" s="127"/>
      <c r="Q44" s="127"/>
      <c r="R44" s="127"/>
      <c r="S44" s="127"/>
      <c r="T44" s="127"/>
      <c r="U44" s="127"/>
      <c r="V44" s="127"/>
      <c r="W44" s="127"/>
      <c r="X44" s="127"/>
      <c r="Y44" s="127"/>
      <c r="Z44" s="127"/>
      <c r="AA44" s="127"/>
      <c r="AB44" s="127"/>
      <c r="AC44" s="127"/>
      <c r="AD44" s="127"/>
      <c r="AE44" s="127"/>
      <c r="AF44" s="127"/>
      <c r="AG44" s="127"/>
      <c r="AH44" s="127"/>
      <c r="AI44" s="127"/>
      <c r="AJ44" s="127"/>
      <c r="AK44" s="127"/>
      <c r="AL44" s="127"/>
      <c r="AM44" s="127"/>
      <c r="AN44" s="127"/>
      <c r="AO44" s="127"/>
      <c r="AP44" s="127"/>
      <c r="AQ44" s="127"/>
      <c r="AR44" s="127"/>
      <c r="AS44" s="127"/>
      <c r="AT44" s="127"/>
      <c r="AU44" s="127"/>
      <c r="AV44" s="127"/>
      <c r="AW44" s="127"/>
      <c r="AX44" s="127"/>
      <c r="AY44" s="127"/>
      <c r="AZ44" s="127"/>
      <c r="BA44" s="127"/>
      <c r="BB44" s="127"/>
      <c r="BC44" s="127"/>
      <c r="BD44" s="127"/>
      <c r="BE44" s="127"/>
      <c r="BF44" s="127"/>
      <c r="BG44" s="127"/>
      <c r="BH44" s="127"/>
      <c r="BI44" s="127"/>
      <c r="BJ44" s="127"/>
      <c r="BK44" s="127"/>
      <c r="BL44" s="127"/>
      <c r="BM44" s="127"/>
      <c r="BN44" s="127"/>
      <c r="BO44" s="127"/>
      <c r="BP44" s="127"/>
      <c r="BQ44" s="127"/>
      <c r="BR44" s="127"/>
      <c r="BS44" s="127"/>
      <c r="BT44" s="127"/>
      <c r="BU44" s="127"/>
      <c r="BV44" s="127"/>
      <c r="BW44" s="127"/>
      <c r="BX44" s="127"/>
      <c r="BY44" s="127"/>
      <c r="BZ44" s="127"/>
      <c r="CA44" s="127"/>
      <c r="CB44" s="127"/>
      <c r="CC44" s="127"/>
      <c r="CD44" s="127"/>
      <c r="CE44" s="127"/>
      <c r="CF44" s="127"/>
      <c r="CG44" s="127"/>
      <c r="CH44" s="127"/>
      <c r="CI44" s="127"/>
      <c r="CJ44" s="127"/>
      <c r="CK44" s="127"/>
      <c r="CL44" s="127"/>
      <c r="CM44" s="127"/>
      <c r="CN44" s="127"/>
      <c r="CO44" s="127"/>
      <c r="CP44" s="127"/>
      <c r="CQ44" s="127"/>
      <c r="CR44" s="127"/>
      <c r="CS44" s="127"/>
      <c r="CT44" s="127"/>
      <c r="CU44" s="127"/>
      <c r="CV44" s="127"/>
      <c r="CW44" s="127"/>
      <c r="CX44" s="127"/>
      <c r="CY44" s="127"/>
      <c r="CZ44" s="127"/>
      <c r="DA44" s="127"/>
      <c r="DB44" s="127"/>
      <c r="DC44" s="127"/>
      <c r="DD44" s="127"/>
      <c r="DE44" s="127"/>
      <c r="DF44" s="127"/>
      <c r="DG44" s="127"/>
      <c r="DH44" s="127"/>
      <c r="DI44" s="127"/>
      <c r="DJ44" s="127"/>
      <c r="DK44" s="127"/>
      <c r="DL44" s="127"/>
      <c r="DM44" s="127"/>
      <c r="DN44" s="127"/>
      <c r="DO44" s="127"/>
      <c r="DP44" s="127"/>
      <c r="DQ44" s="127"/>
      <c r="DR44" s="127"/>
      <c r="DS44" s="127"/>
      <c r="DT44" s="127"/>
      <c r="DU44" s="127"/>
      <c r="DV44" s="127"/>
      <c r="DW44" s="127"/>
      <c r="DX44" s="127"/>
      <c r="DY44" s="127"/>
      <c r="DZ44" s="127"/>
      <c r="EA44" s="127"/>
      <c r="EB44" s="127"/>
      <c r="EC44" s="127"/>
      <c r="ED44" s="127"/>
      <c r="EE44" s="127"/>
      <c r="EF44" s="127"/>
      <c r="EG44" s="127"/>
      <c r="EH44" s="127"/>
      <c r="EI44" s="127"/>
      <c r="EJ44" s="127"/>
      <c r="EK44" s="127"/>
      <c r="EL44" s="127"/>
      <c r="EM44" s="127"/>
      <c r="EN44" s="127"/>
      <c r="EO44" s="127"/>
      <c r="EP44" s="127"/>
      <c r="EQ44" s="127"/>
      <c r="ER44" s="127"/>
      <c r="ES44" s="127"/>
      <c r="ET44" s="127"/>
      <c r="EU44" s="127"/>
      <c r="EV44" s="127"/>
      <c r="EW44" s="127"/>
      <c r="EX44" s="127"/>
      <c r="EY44" s="127"/>
      <c r="EZ44" s="127"/>
      <c r="FA44" s="127"/>
      <c r="FB44" s="127"/>
      <c r="FC44" s="127"/>
      <c r="FD44" s="127"/>
      <c r="FE44" s="127"/>
      <c r="FF44" s="127"/>
      <c r="FG44" s="127"/>
      <c r="FH44" s="127"/>
      <c r="FI44" s="127"/>
      <c r="FJ44" s="127"/>
      <c r="FK44" s="127"/>
      <c r="FL44" s="127"/>
      <c r="FM44" s="127"/>
      <c r="FN44" s="127"/>
      <c r="FO44" s="127"/>
      <c r="FP44" s="127"/>
      <c r="FQ44" s="127"/>
      <c r="FR44" s="127"/>
      <c r="FS44" s="127"/>
      <c r="FT44" s="127"/>
      <c r="FU44" s="127"/>
      <c r="FV44" s="127"/>
      <c r="FW44" s="127"/>
      <c r="FX44" s="127"/>
      <c r="FY44" s="127"/>
      <c r="FZ44" s="127"/>
      <c r="GA44" s="127"/>
      <c r="GB44" s="127"/>
      <c r="GC44" s="127"/>
      <c r="GD44" s="127"/>
      <c r="GE44" s="127"/>
      <c r="GF44" s="127"/>
      <c r="GG44" s="127"/>
      <c r="GH44" s="127"/>
      <c r="GI44" s="127"/>
      <c r="GJ44" s="127"/>
      <c r="GK44" s="127"/>
      <c r="GL44" s="127"/>
      <c r="GM44" s="127"/>
      <c r="GN44" s="127"/>
      <c r="GO44" s="127"/>
      <c r="GP44" s="127"/>
      <c r="GQ44" s="127"/>
      <c r="GR44" s="127"/>
      <c r="GS44" s="127"/>
      <c r="GT44" s="127"/>
      <c r="GU44" s="127"/>
      <c r="GV44" s="127"/>
      <c r="GW44" s="127"/>
      <c r="GX44" s="127"/>
      <c r="GY44" s="127"/>
      <c r="GZ44" s="127"/>
      <c r="HA44" s="127"/>
      <c r="HB44" s="127"/>
      <c r="HC44" s="127"/>
      <c r="HD44" s="127"/>
      <c r="HE44" s="127"/>
      <c r="HF44" s="127"/>
      <c r="HG44" s="127"/>
      <c r="HH44" s="127"/>
      <c r="HI44" s="127"/>
      <c r="HJ44" s="127"/>
      <c r="HK44" s="127"/>
      <c r="HL44" s="127"/>
      <c r="HM44" s="127"/>
      <c r="HN44" s="127"/>
      <c r="HO44" s="127"/>
      <c r="HP44" s="127"/>
      <c r="HQ44" s="127"/>
      <c r="HR44" s="127"/>
      <c r="HS44" s="127"/>
      <c r="HT44" s="127"/>
      <c r="HU44" s="127"/>
      <c r="HV44" s="127"/>
      <c r="HW44" s="127"/>
      <c r="HX44" s="127"/>
      <c r="HY44" s="127"/>
      <c r="HZ44" s="127"/>
      <c r="IA44" s="127"/>
      <c r="IB44" s="127"/>
      <c r="IC44" s="127"/>
      <c r="ID44" s="127"/>
      <c r="IE44" s="127"/>
      <c r="IF44" s="127"/>
      <c r="IG44" s="127"/>
      <c r="IH44" s="127"/>
      <c r="II44" s="127"/>
      <c r="IJ44" s="127"/>
      <c r="IK44" s="127"/>
      <c r="IL44" s="127"/>
      <c r="IM44" s="127"/>
      <c r="IN44" s="127"/>
      <c r="IO44" s="127"/>
      <c r="IP44" s="127"/>
      <c r="IQ44" s="127"/>
      <c r="IR44" s="127"/>
      <c r="IS44" s="127"/>
      <c r="IT44" s="127"/>
      <c r="IU44" s="127"/>
      <c r="IV44" s="127"/>
      <c r="IW44" s="127"/>
    </row>
    <row r="45" spans="1:257" s="128" customFormat="1">
      <c r="A45" s="407"/>
      <c r="B45" s="409"/>
      <c r="C45" s="409"/>
      <c r="D45" s="172"/>
      <c r="E45" s="401"/>
      <c r="F45" s="401"/>
      <c r="G45" s="398"/>
      <c r="H45" s="423"/>
      <c r="I45" s="162"/>
      <c r="J45" s="165"/>
      <c r="K45" s="162" t="str">
        <f>IFERROR(CONCATENATE(INDEX('8- Políticas de Administración '!$B$16:$F$53,MATCH('5- Identificación de Riesgos'!J45,'8- Políticas de Administración '!$C$16:$C$54,0),1)," - ",L45),"")</f>
        <v/>
      </c>
      <c r="L45" s="196" t="str">
        <f>IFERROR(VLOOKUP(INDEX('8- Políticas de Administración '!$B$16:$F$63,MATCH('5- Identificación de Riesgos'!J45,'8- Políticas de Administración '!$C$16:$C$64,0),1),'8- Políticas de Administración '!$B$16:$F$64,5,FALSE),"")</f>
        <v/>
      </c>
      <c r="M45" s="401"/>
      <c r="N45" s="419"/>
      <c r="O45" s="421"/>
      <c r="P45" s="127"/>
      <c r="Q45" s="127"/>
      <c r="R45" s="127"/>
      <c r="S45" s="127"/>
      <c r="T45" s="127"/>
      <c r="U45" s="127"/>
      <c r="V45" s="127"/>
      <c r="W45" s="127"/>
      <c r="X45" s="127"/>
      <c r="Y45" s="127"/>
      <c r="Z45" s="127"/>
      <c r="AA45" s="127"/>
      <c r="AB45" s="127"/>
      <c r="AC45" s="127"/>
      <c r="AD45" s="127"/>
      <c r="AE45" s="127"/>
      <c r="AF45" s="127"/>
      <c r="AG45" s="127"/>
      <c r="AH45" s="127"/>
      <c r="AI45" s="127"/>
      <c r="AJ45" s="127"/>
      <c r="AK45" s="127"/>
      <c r="AL45" s="127"/>
      <c r="AM45" s="127"/>
      <c r="AN45" s="127"/>
      <c r="AO45" s="127"/>
      <c r="AP45" s="127"/>
      <c r="AQ45" s="127"/>
      <c r="AR45" s="127"/>
      <c r="AS45" s="127"/>
      <c r="AT45" s="127"/>
      <c r="AU45" s="127"/>
      <c r="AV45" s="127"/>
      <c r="AW45" s="127"/>
      <c r="AX45" s="127"/>
      <c r="AY45" s="127"/>
      <c r="AZ45" s="127"/>
      <c r="BA45" s="127"/>
      <c r="BB45" s="127"/>
      <c r="BC45" s="127"/>
      <c r="BD45" s="127"/>
      <c r="BE45" s="127"/>
      <c r="BF45" s="127"/>
      <c r="BG45" s="127"/>
      <c r="BH45" s="127"/>
      <c r="BI45" s="127"/>
      <c r="BJ45" s="127"/>
      <c r="BK45" s="127"/>
      <c r="BL45" s="127"/>
      <c r="BM45" s="127"/>
      <c r="BN45" s="127"/>
      <c r="BO45" s="127"/>
      <c r="BP45" s="127"/>
      <c r="BQ45" s="127"/>
      <c r="BR45" s="127"/>
      <c r="BS45" s="127"/>
      <c r="BT45" s="127"/>
      <c r="BU45" s="127"/>
      <c r="BV45" s="127"/>
      <c r="BW45" s="127"/>
      <c r="BX45" s="127"/>
      <c r="BY45" s="127"/>
      <c r="BZ45" s="127"/>
      <c r="CA45" s="127"/>
      <c r="CB45" s="127"/>
      <c r="CC45" s="127"/>
      <c r="CD45" s="127"/>
      <c r="CE45" s="127"/>
      <c r="CF45" s="127"/>
      <c r="CG45" s="127"/>
      <c r="CH45" s="127"/>
      <c r="CI45" s="127"/>
      <c r="CJ45" s="127"/>
      <c r="CK45" s="127"/>
      <c r="CL45" s="127"/>
      <c r="CM45" s="127"/>
      <c r="CN45" s="127"/>
      <c r="CO45" s="127"/>
      <c r="CP45" s="127"/>
      <c r="CQ45" s="127"/>
      <c r="CR45" s="127"/>
      <c r="CS45" s="127"/>
      <c r="CT45" s="127"/>
      <c r="CU45" s="127"/>
      <c r="CV45" s="127"/>
      <c r="CW45" s="127"/>
      <c r="CX45" s="127"/>
      <c r="CY45" s="127"/>
      <c r="CZ45" s="127"/>
      <c r="DA45" s="127"/>
      <c r="DB45" s="127"/>
      <c r="DC45" s="127"/>
      <c r="DD45" s="127"/>
      <c r="DE45" s="127"/>
      <c r="DF45" s="127"/>
      <c r="DG45" s="127"/>
      <c r="DH45" s="127"/>
      <c r="DI45" s="127"/>
      <c r="DJ45" s="127"/>
      <c r="DK45" s="127"/>
      <c r="DL45" s="127"/>
      <c r="DM45" s="127"/>
      <c r="DN45" s="127"/>
      <c r="DO45" s="127"/>
      <c r="DP45" s="127"/>
      <c r="DQ45" s="127"/>
      <c r="DR45" s="127"/>
      <c r="DS45" s="127"/>
      <c r="DT45" s="127"/>
      <c r="DU45" s="127"/>
      <c r="DV45" s="127"/>
      <c r="DW45" s="127"/>
      <c r="DX45" s="127"/>
      <c r="DY45" s="127"/>
      <c r="DZ45" s="127"/>
      <c r="EA45" s="127"/>
      <c r="EB45" s="127"/>
      <c r="EC45" s="127"/>
      <c r="ED45" s="127"/>
      <c r="EE45" s="127"/>
      <c r="EF45" s="127"/>
      <c r="EG45" s="127"/>
      <c r="EH45" s="127"/>
      <c r="EI45" s="127"/>
      <c r="EJ45" s="127"/>
      <c r="EK45" s="127"/>
      <c r="EL45" s="127"/>
      <c r="EM45" s="127"/>
      <c r="EN45" s="127"/>
      <c r="EO45" s="127"/>
      <c r="EP45" s="127"/>
      <c r="EQ45" s="127"/>
      <c r="ER45" s="127"/>
      <c r="ES45" s="127"/>
      <c r="ET45" s="127"/>
      <c r="EU45" s="127"/>
      <c r="EV45" s="127"/>
      <c r="EW45" s="127"/>
      <c r="EX45" s="127"/>
      <c r="EY45" s="127"/>
      <c r="EZ45" s="127"/>
      <c r="FA45" s="127"/>
      <c r="FB45" s="127"/>
      <c r="FC45" s="127"/>
      <c r="FD45" s="127"/>
      <c r="FE45" s="127"/>
      <c r="FF45" s="127"/>
      <c r="FG45" s="127"/>
      <c r="FH45" s="127"/>
      <c r="FI45" s="127"/>
      <c r="FJ45" s="127"/>
      <c r="FK45" s="127"/>
      <c r="FL45" s="127"/>
      <c r="FM45" s="127"/>
      <c r="FN45" s="127"/>
      <c r="FO45" s="127"/>
      <c r="FP45" s="127"/>
      <c r="FQ45" s="127"/>
      <c r="FR45" s="127"/>
      <c r="FS45" s="127"/>
      <c r="FT45" s="127"/>
      <c r="FU45" s="127"/>
      <c r="FV45" s="127"/>
      <c r="FW45" s="127"/>
      <c r="FX45" s="127"/>
      <c r="FY45" s="127"/>
      <c r="FZ45" s="127"/>
      <c r="GA45" s="127"/>
      <c r="GB45" s="127"/>
      <c r="GC45" s="127"/>
      <c r="GD45" s="127"/>
      <c r="GE45" s="127"/>
      <c r="GF45" s="127"/>
      <c r="GG45" s="127"/>
      <c r="GH45" s="127"/>
      <c r="GI45" s="127"/>
      <c r="GJ45" s="127"/>
      <c r="GK45" s="127"/>
      <c r="GL45" s="127"/>
      <c r="GM45" s="127"/>
      <c r="GN45" s="127"/>
      <c r="GO45" s="127"/>
      <c r="GP45" s="127"/>
      <c r="GQ45" s="127"/>
      <c r="GR45" s="127"/>
      <c r="GS45" s="127"/>
      <c r="GT45" s="127"/>
      <c r="GU45" s="127"/>
      <c r="GV45" s="127"/>
      <c r="GW45" s="127"/>
      <c r="GX45" s="127"/>
      <c r="GY45" s="127"/>
      <c r="GZ45" s="127"/>
      <c r="HA45" s="127"/>
      <c r="HB45" s="127"/>
      <c r="HC45" s="127"/>
      <c r="HD45" s="127"/>
      <c r="HE45" s="127"/>
      <c r="HF45" s="127"/>
      <c r="HG45" s="127"/>
      <c r="HH45" s="127"/>
      <c r="HI45" s="127"/>
      <c r="HJ45" s="127"/>
      <c r="HK45" s="127"/>
      <c r="HL45" s="127"/>
      <c r="HM45" s="127"/>
      <c r="HN45" s="127"/>
      <c r="HO45" s="127"/>
      <c r="HP45" s="127"/>
      <c r="HQ45" s="127"/>
      <c r="HR45" s="127"/>
      <c r="HS45" s="127"/>
      <c r="HT45" s="127"/>
      <c r="HU45" s="127"/>
      <c r="HV45" s="127"/>
      <c r="HW45" s="127"/>
      <c r="HX45" s="127"/>
      <c r="HY45" s="127"/>
      <c r="HZ45" s="127"/>
      <c r="IA45" s="127"/>
      <c r="IB45" s="127"/>
      <c r="IC45" s="127"/>
      <c r="ID45" s="127"/>
      <c r="IE45" s="127"/>
      <c r="IF45" s="127"/>
      <c r="IG45" s="127"/>
      <c r="IH45" s="127"/>
      <c r="II45" s="127"/>
      <c r="IJ45" s="127"/>
      <c r="IK45" s="127"/>
      <c r="IL45" s="127"/>
      <c r="IM45" s="127"/>
      <c r="IN45" s="127"/>
      <c r="IO45" s="127"/>
      <c r="IP45" s="127"/>
      <c r="IQ45" s="127"/>
      <c r="IR45" s="127"/>
      <c r="IS45" s="127"/>
      <c r="IT45" s="127"/>
      <c r="IU45" s="127"/>
      <c r="IV45" s="127"/>
      <c r="IW45" s="127"/>
    </row>
    <row r="46" spans="1:257" s="128" customFormat="1">
      <c r="A46" s="407"/>
      <c r="B46" s="409"/>
      <c r="C46" s="409"/>
      <c r="D46" s="172"/>
      <c r="E46" s="401"/>
      <c r="F46" s="401"/>
      <c r="G46" s="398"/>
      <c r="H46" s="423"/>
      <c r="I46" s="162"/>
      <c r="J46" s="165"/>
      <c r="K46" s="162" t="str">
        <f>IFERROR(CONCATENATE(INDEX('8- Políticas de Administración '!$B$16:$F$53,MATCH('5- Identificación de Riesgos'!J46,'8- Políticas de Administración '!$C$16:$C$54,0),1)," - ",L46),"")</f>
        <v/>
      </c>
      <c r="L46" s="196" t="str">
        <f>IFERROR(VLOOKUP(INDEX('8- Políticas de Administración '!$B$16:$F$63,MATCH('5- Identificación de Riesgos'!J46,'8- Políticas de Administración '!$C$16:$C$64,0),1),'8- Políticas de Administración '!$B$16:$F$64,5,FALSE),"")</f>
        <v/>
      </c>
      <c r="M46" s="401"/>
      <c r="N46" s="419"/>
      <c r="O46" s="421"/>
      <c r="P46" s="127"/>
      <c r="Q46" s="127"/>
      <c r="R46" s="127"/>
      <c r="S46" s="127"/>
      <c r="T46" s="127"/>
      <c r="U46" s="127"/>
      <c r="V46" s="127"/>
      <c r="W46" s="127"/>
      <c r="X46" s="127"/>
      <c r="Y46" s="127"/>
      <c r="Z46" s="127"/>
      <c r="AA46" s="127"/>
      <c r="AB46" s="127"/>
      <c r="AC46" s="127"/>
      <c r="AD46" s="127"/>
      <c r="AE46" s="127"/>
      <c r="AF46" s="127"/>
      <c r="AG46" s="127"/>
      <c r="AH46" s="127"/>
      <c r="AI46" s="127"/>
      <c r="AJ46" s="127"/>
      <c r="AK46" s="127"/>
      <c r="AL46" s="127"/>
      <c r="AM46" s="127"/>
      <c r="AN46" s="127"/>
      <c r="AO46" s="127"/>
      <c r="AP46" s="127"/>
      <c r="AQ46" s="127"/>
      <c r="AR46" s="127"/>
      <c r="AS46" s="127"/>
      <c r="AT46" s="127"/>
      <c r="AU46" s="127"/>
      <c r="AV46" s="127"/>
      <c r="AW46" s="127"/>
      <c r="AX46" s="127"/>
      <c r="AY46" s="127"/>
      <c r="AZ46" s="127"/>
      <c r="BA46" s="127"/>
      <c r="BB46" s="127"/>
      <c r="BC46" s="127"/>
      <c r="BD46" s="127"/>
      <c r="BE46" s="127"/>
      <c r="BF46" s="127"/>
      <c r="BG46" s="127"/>
      <c r="BH46" s="127"/>
      <c r="BI46" s="127"/>
      <c r="BJ46" s="127"/>
      <c r="BK46" s="127"/>
      <c r="BL46" s="127"/>
      <c r="BM46" s="127"/>
      <c r="BN46" s="127"/>
      <c r="BO46" s="127"/>
      <c r="BP46" s="127"/>
      <c r="BQ46" s="127"/>
      <c r="BR46" s="127"/>
      <c r="BS46" s="127"/>
      <c r="BT46" s="127"/>
      <c r="BU46" s="127"/>
      <c r="BV46" s="127"/>
      <c r="BW46" s="127"/>
      <c r="BX46" s="127"/>
      <c r="BY46" s="127"/>
      <c r="BZ46" s="127"/>
      <c r="CA46" s="127"/>
      <c r="CB46" s="127"/>
      <c r="CC46" s="127"/>
      <c r="CD46" s="127"/>
      <c r="CE46" s="127"/>
      <c r="CF46" s="127"/>
      <c r="CG46" s="127"/>
      <c r="CH46" s="127"/>
      <c r="CI46" s="127"/>
      <c r="CJ46" s="127"/>
      <c r="CK46" s="127"/>
      <c r="CL46" s="127"/>
      <c r="CM46" s="127"/>
      <c r="CN46" s="127"/>
      <c r="CO46" s="127"/>
      <c r="CP46" s="127"/>
      <c r="CQ46" s="127"/>
      <c r="CR46" s="127"/>
      <c r="CS46" s="127"/>
      <c r="CT46" s="127"/>
      <c r="CU46" s="127"/>
      <c r="CV46" s="127"/>
      <c r="CW46" s="127"/>
      <c r="CX46" s="127"/>
      <c r="CY46" s="127"/>
      <c r="CZ46" s="127"/>
      <c r="DA46" s="127"/>
      <c r="DB46" s="127"/>
      <c r="DC46" s="127"/>
      <c r="DD46" s="127"/>
      <c r="DE46" s="127"/>
      <c r="DF46" s="127"/>
      <c r="DG46" s="127"/>
      <c r="DH46" s="127"/>
      <c r="DI46" s="127"/>
      <c r="DJ46" s="127"/>
      <c r="DK46" s="127"/>
      <c r="DL46" s="127"/>
      <c r="DM46" s="127"/>
      <c r="DN46" s="127"/>
      <c r="DO46" s="127"/>
      <c r="DP46" s="127"/>
      <c r="DQ46" s="127"/>
      <c r="DR46" s="127"/>
      <c r="DS46" s="127"/>
      <c r="DT46" s="127"/>
      <c r="DU46" s="127"/>
      <c r="DV46" s="127"/>
      <c r="DW46" s="127"/>
      <c r="DX46" s="127"/>
      <c r="DY46" s="127"/>
      <c r="DZ46" s="127"/>
      <c r="EA46" s="127"/>
      <c r="EB46" s="127"/>
      <c r="EC46" s="127"/>
      <c r="ED46" s="127"/>
      <c r="EE46" s="127"/>
      <c r="EF46" s="127"/>
      <c r="EG46" s="127"/>
      <c r="EH46" s="127"/>
      <c r="EI46" s="127"/>
      <c r="EJ46" s="127"/>
      <c r="EK46" s="127"/>
      <c r="EL46" s="127"/>
      <c r="EM46" s="127"/>
      <c r="EN46" s="127"/>
      <c r="EO46" s="127"/>
      <c r="EP46" s="127"/>
      <c r="EQ46" s="127"/>
      <c r="ER46" s="127"/>
      <c r="ES46" s="127"/>
      <c r="ET46" s="127"/>
      <c r="EU46" s="127"/>
      <c r="EV46" s="127"/>
      <c r="EW46" s="127"/>
      <c r="EX46" s="127"/>
      <c r="EY46" s="127"/>
      <c r="EZ46" s="127"/>
      <c r="FA46" s="127"/>
      <c r="FB46" s="127"/>
      <c r="FC46" s="127"/>
      <c r="FD46" s="127"/>
      <c r="FE46" s="127"/>
      <c r="FF46" s="127"/>
      <c r="FG46" s="127"/>
      <c r="FH46" s="127"/>
      <c r="FI46" s="127"/>
      <c r="FJ46" s="127"/>
      <c r="FK46" s="127"/>
      <c r="FL46" s="127"/>
      <c r="FM46" s="127"/>
      <c r="FN46" s="127"/>
      <c r="FO46" s="127"/>
      <c r="FP46" s="127"/>
      <c r="FQ46" s="127"/>
      <c r="FR46" s="127"/>
      <c r="FS46" s="127"/>
      <c r="FT46" s="127"/>
      <c r="FU46" s="127"/>
      <c r="FV46" s="127"/>
      <c r="FW46" s="127"/>
      <c r="FX46" s="127"/>
      <c r="FY46" s="127"/>
      <c r="FZ46" s="127"/>
      <c r="GA46" s="127"/>
      <c r="GB46" s="127"/>
      <c r="GC46" s="127"/>
      <c r="GD46" s="127"/>
      <c r="GE46" s="127"/>
      <c r="GF46" s="127"/>
      <c r="GG46" s="127"/>
      <c r="GH46" s="127"/>
      <c r="GI46" s="127"/>
      <c r="GJ46" s="127"/>
      <c r="GK46" s="127"/>
      <c r="GL46" s="127"/>
      <c r="GM46" s="127"/>
      <c r="GN46" s="127"/>
      <c r="GO46" s="127"/>
      <c r="GP46" s="127"/>
      <c r="GQ46" s="127"/>
      <c r="GR46" s="127"/>
      <c r="GS46" s="127"/>
      <c r="GT46" s="127"/>
      <c r="GU46" s="127"/>
      <c r="GV46" s="127"/>
      <c r="GW46" s="127"/>
      <c r="GX46" s="127"/>
      <c r="GY46" s="127"/>
      <c r="GZ46" s="127"/>
      <c r="HA46" s="127"/>
      <c r="HB46" s="127"/>
      <c r="HC46" s="127"/>
      <c r="HD46" s="127"/>
      <c r="HE46" s="127"/>
      <c r="HF46" s="127"/>
      <c r="HG46" s="127"/>
      <c r="HH46" s="127"/>
      <c r="HI46" s="127"/>
      <c r="HJ46" s="127"/>
      <c r="HK46" s="127"/>
      <c r="HL46" s="127"/>
      <c r="HM46" s="127"/>
      <c r="HN46" s="127"/>
      <c r="HO46" s="127"/>
      <c r="HP46" s="127"/>
      <c r="HQ46" s="127"/>
      <c r="HR46" s="127"/>
      <c r="HS46" s="127"/>
      <c r="HT46" s="127"/>
      <c r="HU46" s="127"/>
      <c r="HV46" s="127"/>
      <c r="HW46" s="127"/>
      <c r="HX46" s="127"/>
      <c r="HY46" s="127"/>
      <c r="HZ46" s="127"/>
      <c r="IA46" s="127"/>
      <c r="IB46" s="127"/>
      <c r="IC46" s="127"/>
      <c r="ID46" s="127"/>
      <c r="IE46" s="127"/>
      <c r="IF46" s="127"/>
      <c r="IG46" s="127"/>
      <c r="IH46" s="127"/>
      <c r="II46" s="127"/>
      <c r="IJ46" s="127"/>
      <c r="IK46" s="127"/>
      <c r="IL46" s="127"/>
      <c r="IM46" s="127"/>
      <c r="IN46" s="127"/>
      <c r="IO46" s="127"/>
      <c r="IP46" s="127"/>
      <c r="IQ46" s="127"/>
      <c r="IR46" s="127"/>
      <c r="IS46" s="127"/>
      <c r="IT46" s="127"/>
      <c r="IU46" s="127"/>
      <c r="IV46" s="127"/>
      <c r="IW46" s="127"/>
    </row>
    <row r="47" spans="1:257" s="128" customFormat="1">
      <c r="A47" s="407"/>
      <c r="B47" s="409"/>
      <c r="C47" s="409"/>
      <c r="D47" s="172"/>
      <c r="E47" s="401"/>
      <c r="F47" s="401"/>
      <c r="G47" s="398"/>
      <c r="H47" s="423"/>
      <c r="I47" s="162"/>
      <c r="J47" s="165"/>
      <c r="K47" s="162" t="str">
        <f>IFERROR(CONCATENATE(INDEX('8- Políticas de Administración '!$B$16:$F$53,MATCH('5- Identificación de Riesgos'!J47,'8- Políticas de Administración '!$C$16:$C$54,0),1)," - ",L47),"")</f>
        <v/>
      </c>
      <c r="L47" s="196" t="str">
        <f>IFERROR(VLOOKUP(INDEX('8- Políticas de Administración '!$B$16:$F$63,MATCH('5- Identificación de Riesgos'!J47,'8- Políticas de Administración '!$C$16:$C$64,0),1),'8- Políticas de Administración '!$B$16:$F$64,5,FALSE),"")</f>
        <v/>
      </c>
      <c r="M47" s="401"/>
      <c r="N47" s="419"/>
      <c r="O47" s="421"/>
      <c r="P47" s="127"/>
      <c r="Q47" s="127"/>
      <c r="R47" s="127"/>
      <c r="S47" s="127"/>
      <c r="T47" s="127"/>
      <c r="U47" s="127"/>
      <c r="V47" s="127"/>
      <c r="W47" s="127"/>
      <c r="X47" s="127"/>
      <c r="Y47" s="127"/>
      <c r="Z47" s="127"/>
      <c r="AA47" s="127"/>
      <c r="AB47" s="127"/>
      <c r="AC47" s="127"/>
      <c r="AD47" s="127"/>
      <c r="AE47" s="127"/>
      <c r="AF47" s="127"/>
      <c r="AG47" s="127"/>
      <c r="AH47" s="127"/>
      <c r="AI47" s="127"/>
      <c r="AJ47" s="127"/>
      <c r="AK47" s="127"/>
      <c r="AL47" s="127"/>
      <c r="AM47" s="127"/>
      <c r="AN47" s="127"/>
      <c r="AO47" s="127"/>
      <c r="AP47" s="127"/>
      <c r="AQ47" s="127"/>
      <c r="AR47" s="127"/>
      <c r="AS47" s="127"/>
      <c r="AT47" s="127"/>
      <c r="AU47" s="127"/>
      <c r="AV47" s="127"/>
      <c r="AW47" s="127"/>
      <c r="AX47" s="127"/>
      <c r="AY47" s="127"/>
      <c r="AZ47" s="127"/>
      <c r="BA47" s="127"/>
      <c r="BB47" s="127"/>
      <c r="BC47" s="127"/>
      <c r="BD47" s="127"/>
      <c r="BE47" s="127"/>
      <c r="BF47" s="127"/>
      <c r="BG47" s="127"/>
      <c r="BH47" s="127"/>
      <c r="BI47" s="127"/>
      <c r="BJ47" s="127"/>
      <c r="BK47" s="127"/>
      <c r="BL47" s="127"/>
      <c r="BM47" s="127"/>
      <c r="BN47" s="127"/>
      <c r="BO47" s="127"/>
      <c r="BP47" s="127"/>
      <c r="BQ47" s="127"/>
      <c r="BR47" s="127"/>
      <c r="BS47" s="127"/>
      <c r="BT47" s="127"/>
      <c r="BU47" s="127"/>
      <c r="BV47" s="127"/>
      <c r="BW47" s="127"/>
      <c r="BX47" s="127"/>
      <c r="BY47" s="127"/>
      <c r="BZ47" s="127"/>
      <c r="CA47" s="127"/>
      <c r="CB47" s="127"/>
      <c r="CC47" s="127"/>
      <c r="CD47" s="127"/>
      <c r="CE47" s="127"/>
      <c r="CF47" s="127"/>
      <c r="CG47" s="127"/>
      <c r="CH47" s="127"/>
      <c r="CI47" s="127"/>
      <c r="CJ47" s="127"/>
      <c r="CK47" s="127"/>
      <c r="CL47" s="127"/>
      <c r="CM47" s="127"/>
      <c r="CN47" s="127"/>
      <c r="CO47" s="127"/>
      <c r="CP47" s="127"/>
      <c r="CQ47" s="127"/>
      <c r="CR47" s="127"/>
      <c r="CS47" s="127"/>
      <c r="CT47" s="127"/>
      <c r="CU47" s="127"/>
      <c r="CV47" s="127"/>
      <c r="CW47" s="127"/>
      <c r="CX47" s="127"/>
      <c r="CY47" s="127"/>
      <c r="CZ47" s="127"/>
      <c r="DA47" s="127"/>
      <c r="DB47" s="127"/>
      <c r="DC47" s="127"/>
      <c r="DD47" s="127"/>
      <c r="DE47" s="127"/>
      <c r="DF47" s="127"/>
      <c r="DG47" s="127"/>
      <c r="DH47" s="127"/>
      <c r="DI47" s="127"/>
      <c r="DJ47" s="127"/>
      <c r="DK47" s="127"/>
      <c r="DL47" s="127"/>
      <c r="DM47" s="127"/>
      <c r="DN47" s="127"/>
      <c r="DO47" s="127"/>
      <c r="DP47" s="127"/>
      <c r="DQ47" s="127"/>
      <c r="DR47" s="127"/>
      <c r="DS47" s="127"/>
      <c r="DT47" s="127"/>
      <c r="DU47" s="127"/>
      <c r="DV47" s="127"/>
      <c r="DW47" s="127"/>
      <c r="DX47" s="127"/>
      <c r="DY47" s="127"/>
      <c r="DZ47" s="127"/>
      <c r="EA47" s="127"/>
      <c r="EB47" s="127"/>
      <c r="EC47" s="127"/>
      <c r="ED47" s="127"/>
      <c r="EE47" s="127"/>
      <c r="EF47" s="127"/>
      <c r="EG47" s="127"/>
      <c r="EH47" s="127"/>
      <c r="EI47" s="127"/>
      <c r="EJ47" s="127"/>
      <c r="EK47" s="127"/>
      <c r="EL47" s="127"/>
      <c r="EM47" s="127"/>
      <c r="EN47" s="127"/>
      <c r="EO47" s="127"/>
      <c r="EP47" s="127"/>
      <c r="EQ47" s="127"/>
      <c r="ER47" s="127"/>
      <c r="ES47" s="127"/>
      <c r="ET47" s="127"/>
      <c r="EU47" s="127"/>
      <c r="EV47" s="127"/>
      <c r="EW47" s="127"/>
      <c r="EX47" s="127"/>
      <c r="EY47" s="127"/>
      <c r="EZ47" s="127"/>
      <c r="FA47" s="127"/>
      <c r="FB47" s="127"/>
      <c r="FC47" s="127"/>
      <c r="FD47" s="127"/>
      <c r="FE47" s="127"/>
      <c r="FF47" s="127"/>
      <c r="FG47" s="127"/>
      <c r="FH47" s="127"/>
      <c r="FI47" s="127"/>
      <c r="FJ47" s="127"/>
      <c r="FK47" s="127"/>
      <c r="FL47" s="127"/>
      <c r="FM47" s="127"/>
      <c r="FN47" s="127"/>
      <c r="FO47" s="127"/>
      <c r="FP47" s="127"/>
      <c r="FQ47" s="127"/>
      <c r="FR47" s="127"/>
      <c r="FS47" s="127"/>
      <c r="FT47" s="127"/>
      <c r="FU47" s="127"/>
      <c r="FV47" s="127"/>
      <c r="FW47" s="127"/>
      <c r="FX47" s="127"/>
      <c r="FY47" s="127"/>
      <c r="FZ47" s="127"/>
      <c r="GA47" s="127"/>
      <c r="GB47" s="127"/>
      <c r="GC47" s="127"/>
      <c r="GD47" s="127"/>
      <c r="GE47" s="127"/>
      <c r="GF47" s="127"/>
      <c r="GG47" s="127"/>
      <c r="GH47" s="127"/>
      <c r="GI47" s="127"/>
      <c r="GJ47" s="127"/>
      <c r="GK47" s="127"/>
      <c r="GL47" s="127"/>
      <c r="GM47" s="127"/>
      <c r="GN47" s="127"/>
      <c r="GO47" s="127"/>
      <c r="GP47" s="127"/>
      <c r="GQ47" s="127"/>
      <c r="GR47" s="127"/>
      <c r="GS47" s="127"/>
      <c r="GT47" s="127"/>
      <c r="GU47" s="127"/>
      <c r="GV47" s="127"/>
      <c r="GW47" s="127"/>
      <c r="GX47" s="127"/>
      <c r="GY47" s="127"/>
      <c r="GZ47" s="127"/>
      <c r="HA47" s="127"/>
      <c r="HB47" s="127"/>
      <c r="HC47" s="127"/>
      <c r="HD47" s="127"/>
      <c r="HE47" s="127"/>
      <c r="HF47" s="127"/>
      <c r="HG47" s="127"/>
      <c r="HH47" s="127"/>
      <c r="HI47" s="127"/>
      <c r="HJ47" s="127"/>
      <c r="HK47" s="127"/>
      <c r="HL47" s="127"/>
      <c r="HM47" s="127"/>
      <c r="HN47" s="127"/>
      <c r="HO47" s="127"/>
      <c r="HP47" s="127"/>
      <c r="HQ47" s="127"/>
      <c r="HR47" s="127"/>
      <c r="HS47" s="127"/>
      <c r="HT47" s="127"/>
      <c r="HU47" s="127"/>
      <c r="HV47" s="127"/>
      <c r="HW47" s="127"/>
      <c r="HX47" s="127"/>
      <c r="HY47" s="127"/>
      <c r="HZ47" s="127"/>
      <c r="IA47" s="127"/>
      <c r="IB47" s="127"/>
      <c r="IC47" s="127"/>
      <c r="ID47" s="127"/>
      <c r="IE47" s="127"/>
      <c r="IF47" s="127"/>
      <c r="IG47" s="127"/>
      <c r="IH47" s="127"/>
      <c r="II47" s="127"/>
      <c r="IJ47" s="127"/>
      <c r="IK47" s="127"/>
      <c r="IL47" s="127"/>
      <c r="IM47" s="127"/>
      <c r="IN47" s="127"/>
      <c r="IO47" s="127"/>
      <c r="IP47" s="127"/>
      <c r="IQ47" s="127"/>
      <c r="IR47" s="127"/>
      <c r="IS47" s="127"/>
      <c r="IT47" s="127"/>
      <c r="IU47" s="127"/>
      <c r="IV47" s="127"/>
      <c r="IW47" s="127"/>
    </row>
    <row r="48" spans="1:257" s="128" customFormat="1">
      <c r="A48" s="407"/>
      <c r="B48" s="409"/>
      <c r="C48" s="409"/>
      <c r="D48" s="172"/>
      <c r="E48" s="401"/>
      <c r="F48" s="401"/>
      <c r="G48" s="398"/>
      <c r="H48" s="423"/>
      <c r="I48" s="162"/>
      <c r="J48" s="165"/>
      <c r="K48" s="162" t="str">
        <f>IFERROR(CONCATENATE(INDEX('8- Políticas de Administración '!$B$16:$F$53,MATCH('5- Identificación de Riesgos'!J48,'8- Políticas de Administración '!$C$16:$C$54,0),1)," - ",L48),"")</f>
        <v/>
      </c>
      <c r="L48" s="196" t="str">
        <f>IFERROR(VLOOKUP(INDEX('8- Políticas de Administración '!$B$16:$F$63,MATCH('5- Identificación de Riesgos'!J48,'8- Políticas de Administración '!$C$16:$C$64,0),1),'8- Políticas de Administración '!$B$16:$F$64,5,FALSE),"")</f>
        <v/>
      </c>
      <c r="M48" s="401"/>
      <c r="N48" s="419"/>
      <c r="O48" s="421"/>
      <c r="P48" s="127"/>
      <c r="Q48" s="203"/>
      <c r="R48" s="203"/>
      <c r="S48" s="203"/>
      <c r="T48" s="203"/>
      <c r="U48" s="203"/>
      <c r="V48" s="203"/>
      <c r="W48" s="127"/>
      <c r="X48" s="127"/>
      <c r="Y48" s="127"/>
      <c r="Z48" s="127"/>
      <c r="AA48" s="127"/>
      <c r="AB48" s="127"/>
      <c r="AC48" s="127"/>
      <c r="AD48" s="127"/>
      <c r="AE48" s="127"/>
      <c r="AF48" s="127"/>
      <c r="AG48" s="127"/>
      <c r="AH48" s="127"/>
      <c r="AI48" s="127"/>
      <c r="AJ48" s="127"/>
      <c r="AK48" s="127"/>
      <c r="AL48" s="127"/>
      <c r="AM48" s="127"/>
      <c r="AN48" s="127"/>
      <c r="AO48" s="127"/>
      <c r="AP48" s="127"/>
      <c r="AQ48" s="127"/>
      <c r="AR48" s="127"/>
      <c r="AS48" s="127"/>
      <c r="AT48" s="127"/>
      <c r="AU48" s="127"/>
      <c r="AV48" s="127"/>
      <c r="AW48" s="127"/>
      <c r="AX48" s="127"/>
      <c r="AY48" s="127"/>
      <c r="AZ48" s="127"/>
      <c r="BA48" s="127"/>
      <c r="BB48" s="127"/>
      <c r="BC48" s="127"/>
      <c r="BD48" s="127"/>
      <c r="BE48" s="127"/>
      <c r="BF48" s="127"/>
      <c r="BG48" s="127"/>
      <c r="BH48" s="127"/>
      <c r="BI48" s="127"/>
      <c r="BJ48" s="127"/>
      <c r="BK48" s="127"/>
      <c r="BL48" s="127"/>
      <c r="BM48" s="127"/>
      <c r="BN48" s="127"/>
      <c r="BO48" s="127"/>
      <c r="BP48" s="127"/>
      <c r="BQ48" s="127"/>
      <c r="BR48" s="127"/>
      <c r="BS48" s="127"/>
      <c r="BT48" s="127"/>
      <c r="BU48" s="127"/>
      <c r="BV48" s="127"/>
      <c r="BW48" s="127"/>
      <c r="BX48" s="127"/>
      <c r="BY48" s="127"/>
      <c r="BZ48" s="127"/>
      <c r="CA48" s="127"/>
      <c r="CB48" s="127"/>
      <c r="CC48" s="127"/>
      <c r="CD48" s="127"/>
      <c r="CE48" s="127"/>
      <c r="CF48" s="127"/>
      <c r="CG48" s="127"/>
      <c r="CH48" s="127"/>
      <c r="CI48" s="127"/>
      <c r="CJ48" s="127"/>
      <c r="CK48" s="127"/>
      <c r="CL48" s="127"/>
      <c r="CM48" s="127"/>
      <c r="CN48" s="127"/>
      <c r="CO48" s="127"/>
      <c r="CP48" s="127"/>
      <c r="CQ48" s="127"/>
      <c r="CR48" s="127"/>
      <c r="CS48" s="127"/>
      <c r="CT48" s="127"/>
      <c r="CU48" s="127"/>
      <c r="CV48" s="127"/>
      <c r="CW48" s="127"/>
      <c r="CX48" s="127"/>
      <c r="CY48" s="127"/>
      <c r="CZ48" s="127"/>
      <c r="DA48" s="127"/>
      <c r="DB48" s="127"/>
      <c r="DC48" s="127"/>
      <c r="DD48" s="127"/>
      <c r="DE48" s="127"/>
      <c r="DF48" s="127"/>
      <c r="DG48" s="127"/>
      <c r="DH48" s="127"/>
      <c r="DI48" s="127"/>
      <c r="DJ48" s="127"/>
      <c r="DK48" s="127"/>
      <c r="DL48" s="127"/>
      <c r="DM48" s="127"/>
      <c r="DN48" s="127"/>
      <c r="DO48" s="127"/>
      <c r="DP48" s="127"/>
      <c r="DQ48" s="127"/>
      <c r="DR48" s="127"/>
      <c r="DS48" s="127"/>
      <c r="DT48" s="127"/>
      <c r="DU48" s="127"/>
      <c r="DV48" s="127"/>
      <c r="DW48" s="127"/>
      <c r="DX48" s="127"/>
      <c r="DY48" s="127"/>
      <c r="DZ48" s="127"/>
      <c r="EA48" s="127"/>
      <c r="EB48" s="127"/>
      <c r="EC48" s="127"/>
      <c r="ED48" s="127"/>
      <c r="EE48" s="127"/>
      <c r="EF48" s="127"/>
      <c r="EG48" s="127"/>
      <c r="EH48" s="127"/>
      <c r="EI48" s="127"/>
      <c r="EJ48" s="127"/>
      <c r="EK48" s="127"/>
      <c r="EL48" s="127"/>
      <c r="EM48" s="127"/>
      <c r="EN48" s="127"/>
      <c r="EO48" s="127"/>
      <c r="EP48" s="127"/>
      <c r="EQ48" s="127"/>
      <c r="ER48" s="127"/>
      <c r="ES48" s="127"/>
      <c r="ET48" s="127"/>
      <c r="EU48" s="127"/>
      <c r="EV48" s="127"/>
      <c r="EW48" s="127"/>
      <c r="EX48" s="127"/>
      <c r="EY48" s="127"/>
      <c r="EZ48" s="127"/>
      <c r="FA48" s="127"/>
      <c r="FB48" s="127"/>
      <c r="FC48" s="127"/>
      <c r="FD48" s="127"/>
      <c r="FE48" s="127"/>
      <c r="FF48" s="127"/>
      <c r="FG48" s="127"/>
      <c r="FH48" s="127"/>
      <c r="FI48" s="127"/>
      <c r="FJ48" s="127"/>
      <c r="FK48" s="127"/>
      <c r="FL48" s="127"/>
      <c r="FM48" s="127"/>
      <c r="FN48" s="127"/>
      <c r="FO48" s="127"/>
      <c r="FP48" s="127"/>
      <c r="FQ48" s="127"/>
      <c r="FR48" s="127"/>
      <c r="FS48" s="127"/>
      <c r="FT48" s="127"/>
      <c r="FU48" s="127"/>
      <c r="FV48" s="127"/>
      <c r="FW48" s="127"/>
      <c r="FX48" s="127"/>
      <c r="FY48" s="127"/>
      <c r="FZ48" s="127"/>
      <c r="GA48" s="127"/>
      <c r="GB48" s="127"/>
      <c r="GC48" s="127"/>
      <c r="GD48" s="127"/>
      <c r="GE48" s="127"/>
      <c r="GF48" s="127"/>
      <c r="GG48" s="127"/>
      <c r="GH48" s="127"/>
      <c r="GI48" s="127"/>
      <c r="GJ48" s="127"/>
      <c r="GK48" s="127"/>
      <c r="GL48" s="127"/>
      <c r="GM48" s="127"/>
      <c r="GN48" s="127"/>
      <c r="GO48" s="127"/>
      <c r="GP48" s="127"/>
      <c r="GQ48" s="127"/>
      <c r="GR48" s="127"/>
      <c r="GS48" s="127"/>
      <c r="GT48" s="127"/>
      <c r="GU48" s="127"/>
      <c r="GV48" s="127"/>
      <c r="GW48" s="127"/>
      <c r="GX48" s="127"/>
      <c r="GY48" s="127"/>
      <c r="GZ48" s="127"/>
      <c r="HA48" s="127"/>
      <c r="HB48" s="127"/>
      <c r="HC48" s="127"/>
      <c r="HD48" s="127"/>
      <c r="HE48" s="127"/>
      <c r="HF48" s="127"/>
      <c r="HG48" s="127"/>
      <c r="HH48" s="127"/>
      <c r="HI48" s="127"/>
      <c r="HJ48" s="127"/>
      <c r="HK48" s="127"/>
      <c r="HL48" s="127"/>
      <c r="HM48" s="127"/>
      <c r="HN48" s="127"/>
      <c r="HO48" s="127"/>
      <c r="HP48" s="127"/>
      <c r="HQ48" s="127"/>
      <c r="HR48" s="127"/>
      <c r="HS48" s="127"/>
      <c r="HT48" s="127"/>
      <c r="HU48" s="127"/>
      <c r="HV48" s="127"/>
      <c r="HW48" s="127"/>
      <c r="HX48" s="127"/>
      <c r="HY48" s="127"/>
      <c r="HZ48" s="127"/>
      <c r="IA48" s="127"/>
      <c r="IB48" s="127"/>
      <c r="IC48" s="127"/>
      <c r="ID48" s="127"/>
      <c r="IE48" s="127"/>
      <c r="IF48" s="127"/>
      <c r="IG48" s="127"/>
      <c r="IH48" s="127"/>
      <c r="II48" s="127"/>
      <c r="IJ48" s="127"/>
      <c r="IK48" s="127"/>
      <c r="IL48" s="127"/>
      <c r="IM48" s="127"/>
      <c r="IN48" s="127"/>
      <c r="IO48" s="127"/>
      <c r="IP48" s="127"/>
      <c r="IQ48" s="127"/>
      <c r="IR48" s="127"/>
      <c r="IS48" s="127"/>
      <c r="IT48" s="127"/>
      <c r="IU48" s="127"/>
      <c r="IV48" s="127"/>
      <c r="IW48" s="127"/>
    </row>
    <row r="49" spans="1:257" s="128" customFormat="1" ht="15.75" thickBot="1">
      <c r="A49" s="408"/>
      <c r="B49" s="410"/>
      <c r="C49" s="410"/>
      <c r="D49" s="176"/>
      <c r="E49" s="404"/>
      <c r="F49" s="404"/>
      <c r="G49" s="399"/>
      <c r="H49" s="429"/>
      <c r="I49" s="163"/>
      <c r="J49" s="166"/>
      <c r="K49" s="162" t="str">
        <f>IFERROR(CONCATENATE(INDEX('8- Políticas de Administración '!$B$16:$F$53,MATCH('5- Identificación de Riesgos'!J49,'8- Políticas de Administración '!$C$16:$C$54,0),1)," - ",L49),"")</f>
        <v/>
      </c>
      <c r="L49" s="198" t="str">
        <f>IFERROR(VLOOKUP(INDEX('8- Políticas de Administración '!$B$16:$F$63,MATCH('5- Identificación de Riesgos'!J49,'8- Políticas de Administración '!$C$16:$C$64,0),1),'8- Políticas de Administración '!$B$16:$F$64,5,FALSE),"")</f>
        <v/>
      </c>
      <c r="M49" s="404"/>
      <c r="N49" s="420"/>
      <c r="O49" s="421"/>
      <c r="P49" s="127"/>
      <c r="Q49" s="450" t="s">
        <v>308</v>
      </c>
      <c r="R49" s="450"/>
      <c r="S49" s="450"/>
      <c r="T49" s="450"/>
      <c r="U49" s="450"/>
      <c r="V49" s="450"/>
      <c r="W49" s="127"/>
      <c r="X49" s="127"/>
      <c r="Y49" s="127"/>
      <c r="Z49" s="127"/>
      <c r="AA49" s="127"/>
      <c r="AB49" s="127"/>
      <c r="AC49" s="127"/>
      <c r="AD49" s="127"/>
      <c r="AE49" s="127"/>
      <c r="AF49" s="127"/>
      <c r="AG49" s="127"/>
      <c r="AH49" s="127"/>
      <c r="AI49" s="127"/>
      <c r="AJ49" s="127"/>
      <c r="AK49" s="127"/>
      <c r="AL49" s="127"/>
      <c r="AM49" s="127"/>
      <c r="AN49" s="127"/>
      <c r="AO49" s="127"/>
      <c r="AP49" s="127"/>
      <c r="AQ49" s="127"/>
      <c r="AR49" s="127"/>
      <c r="AS49" s="127"/>
      <c r="AT49" s="127"/>
      <c r="AU49" s="127"/>
      <c r="AV49" s="127"/>
      <c r="AW49" s="127"/>
      <c r="AX49" s="127"/>
      <c r="AY49" s="127"/>
      <c r="AZ49" s="127"/>
      <c r="BA49" s="127"/>
      <c r="BB49" s="127"/>
      <c r="BC49" s="127"/>
      <c r="BD49" s="127"/>
      <c r="BE49" s="127"/>
      <c r="BF49" s="127"/>
      <c r="BG49" s="127"/>
      <c r="BH49" s="127"/>
      <c r="BI49" s="127"/>
      <c r="BJ49" s="127"/>
      <c r="BK49" s="127"/>
      <c r="BL49" s="127"/>
      <c r="BM49" s="127"/>
      <c r="BN49" s="127"/>
      <c r="BO49" s="127"/>
      <c r="BP49" s="127"/>
      <c r="BQ49" s="127"/>
      <c r="BR49" s="127"/>
      <c r="BS49" s="127"/>
      <c r="BT49" s="127"/>
      <c r="BU49" s="127"/>
      <c r="BV49" s="127"/>
      <c r="BW49" s="127"/>
      <c r="BX49" s="127"/>
      <c r="BY49" s="127"/>
      <c r="BZ49" s="127"/>
      <c r="CA49" s="127"/>
      <c r="CB49" s="127"/>
      <c r="CC49" s="127"/>
      <c r="CD49" s="127"/>
      <c r="CE49" s="127"/>
      <c r="CF49" s="127"/>
      <c r="CG49" s="127"/>
      <c r="CH49" s="127"/>
      <c r="CI49" s="127"/>
      <c r="CJ49" s="127"/>
      <c r="CK49" s="127"/>
      <c r="CL49" s="127"/>
      <c r="CM49" s="127"/>
      <c r="CN49" s="127"/>
      <c r="CO49" s="127"/>
      <c r="CP49" s="127"/>
      <c r="CQ49" s="127"/>
      <c r="CR49" s="127"/>
      <c r="CS49" s="127"/>
      <c r="CT49" s="127"/>
      <c r="CU49" s="127"/>
      <c r="CV49" s="127"/>
      <c r="CW49" s="127"/>
      <c r="CX49" s="127"/>
      <c r="CY49" s="127"/>
      <c r="CZ49" s="127"/>
      <c r="DA49" s="127"/>
      <c r="DB49" s="127"/>
      <c r="DC49" s="127"/>
      <c r="DD49" s="127"/>
      <c r="DE49" s="127"/>
      <c r="DF49" s="127"/>
      <c r="DG49" s="127"/>
      <c r="DH49" s="127"/>
      <c r="DI49" s="127"/>
      <c r="DJ49" s="127"/>
      <c r="DK49" s="127"/>
      <c r="DL49" s="127"/>
      <c r="DM49" s="127"/>
      <c r="DN49" s="127"/>
      <c r="DO49" s="127"/>
      <c r="DP49" s="127"/>
      <c r="DQ49" s="127"/>
      <c r="DR49" s="127"/>
      <c r="DS49" s="127"/>
      <c r="DT49" s="127"/>
      <c r="DU49" s="127"/>
      <c r="DV49" s="127"/>
      <c r="DW49" s="127"/>
      <c r="DX49" s="127"/>
      <c r="DY49" s="127"/>
      <c r="DZ49" s="127"/>
      <c r="EA49" s="127"/>
      <c r="EB49" s="127"/>
      <c r="EC49" s="127"/>
      <c r="ED49" s="127"/>
      <c r="EE49" s="127"/>
      <c r="EF49" s="127"/>
      <c r="EG49" s="127"/>
      <c r="EH49" s="127"/>
      <c r="EI49" s="127"/>
      <c r="EJ49" s="127"/>
      <c r="EK49" s="127"/>
      <c r="EL49" s="127"/>
      <c r="EM49" s="127"/>
      <c r="EN49" s="127"/>
      <c r="EO49" s="127"/>
      <c r="EP49" s="127"/>
      <c r="EQ49" s="127"/>
      <c r="ER49" s="127"/>
      <c r="ES49" s="127"/>
      <c r="ET49" s="127"/>
      <c r="EU49" s="127"/>
      <c r="EV49" s="127"/>
      <c r="EW49" s="127"/>
      <c r="EX49" s="127"/>
      <c r="EY49" s="127"/>
      <c r="EZ49" s="127"/>
      <c r="FA49" s="127"/>
      <c r="FB49" s="127"/>
      <c r="FC49" s="127"/>
      <c r="FD49" s="127"/>
      <c r="FE49" s="127"/>
      <c r="FF49" s="127"/>
      <c r="FG49" s="127"/>
      <c r="FH49" s="127"/>
      <c r="FI49" s="127"/>
      <c r="FJ49" s="127"/>
      <c r="FK49" s="127"/>
      <c r="FL49" s="127"/>
      <c r="FM49" s="127"/>
      <c r="FN49" s="127"/>
      <c r="FO49" s="127"/>
      <c r="FP49" s="127"/>
      <c r="FQ49" s="127"/>
      <c r="FR49" s="127"/>
      <c r="FS49" s="127"/>
      <c r="FT49" s="127"/>
      <c r="FU49" s="127"/>
      <c r="FV49" s="127"/>
      <c r="FW49" s="127"/>
      <c r="FX49" s="127"/>
      <c r="FY49" s="127"/>
      <c r="FZ49" s="127"/>
      <c r="GA49" s="127"/>
      <c r="GB49" s="127"/>
      <c r="GC49" s="127"/>
      <c r="GD49" s="127"/>
      <c r="GE49" s="127"/>
      <c r="GF49" s="127"/>
      <c r="GG49" s="127"/>
      <c r="GH49" s="127"/>
      <c r="GI49" s="127"/>
      <c r="GJ49" s="127"/>
      <c r="GK49" s="127"/>
      <c r="GL49" s="127"/>
      <c r="GM49" s="127"/>
      <c r="GN49" s="127"/>
      <c r="GO49" s="127"/>
      <c r="GP49" s="127"/>
      <c r="GQ49" s="127"/>
      <c r="GR49" s="127"/>
      <c r="GS49" s="127"/>
      <c r="GT49" s="127"/>
      <c r="GU49" s="127"/>
      <c r="GV49" s="127"/>
      <c r="GW49" s="127"/>
      <c r="GX49" s="127"/>
      <c r="GY49" s="127"/>
      <c r="GZ49" s="127"/>
      <c r="HA49" s="127"/>
      <c r="HB49" s="127"/>
      <c r="HC49" s="127"/>
      <c r="HD49" s="127"/>
      <c r="HE49" s="127"/>
      <c r="HF49" s="127"/>
      <c r="HG49" s="127"/>
      <c r="HH49" s="127"/>
      <c r="HI49" s="127"/>
      <c r="HJ49" s="127"/>
      <c r="HK49" s="127"/>
      <c r="HL49" s="127"/>
      <c r="HM49" s="127"/>
      <c r="HN49" s="127"/>
      <c r="HO49" s="127"/>
      <c r="HP49" s="127"/>
      <c r="HQ49" s="127"/>
      <c r="HR49" s="127"/>
      <c r="HS49" s="127"/>
      <c r="HT49" s="127"/>
      <c r="HU49" s="127"/>
      <c r="HV49" s="127"/>
      <c r="HW49" s="127"/>
      <c r="HX49" s="127"/>
      <c r="HY49" s="127"/>
      <c r="HZ49" s="127"/>
      <c r="IA49" s="127"/>
      <c r="IB49" s="127"/>
      <c r="IC49" s="127"/>
      <c r="ID49" s="127"/>
      <c r="IE49" s="127"/>
      <c r="IF49" s="127"/>
      <c r="IG49" s="127"/>
      <c r="IH49" s="127"/>
      <c r="II49" s="127"/>
      <c r="IJ49" s="127"/>
      <c r="IK49" s="127"/>
      <c r="IL49" s="127"/>
      <c r="IM49" s="127"/>
      <c r="IN49" s="127"/>
      <c r="IO49" s="127"/>
      <c r="IP49" s="127"/>
      <c r="IQ49" s="127"/>
      <c r="IR49" s="127"/>
      <c r="IS49" s="127"/>
      <c r="IT49" s="127"/>
      <c r="IU49" s="127"/>
      <c r="IV49" s="127"/>
      <c r="IW49" s="127"/>
    </row>
    <row r="50" spans="1:257" ht="45">
      <c r="A50" s="406">
        <v>5</v>
      </c>
      <c r="B50" s="409" t="s">
        <v>309</v>
      </c>
      <c r="C50" s="401" t="s">
        <v>310</v>
      </c>
      <c r="D50" s="207" t="s">
        <v>305</v>
      </c>
      <c r="E50" s="410">
        <v>10</v>
      </c>
      <c r="F50" s="410">
        <v>0</v>
      </c>
      <c r="G50" s="397">
        <f t="shared" ref="G50" si="2">F50/E50</f>
        <v>0</v>
      </c>
      <c r="H50" s="428"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64" t="s">
        <v>281</v>
      </c>
      <c r="J50" s="179" t="s">
        <v>298</v>
      </c>
      <c r="K50" s="162" t="str">
        <f>IFERROR(CONCATENATE(INDEX('8- Políticas de Administración '!$B$16:$F$53,MATCH('5- Identificación de Riesgos'!J50,'8- Políticas de Administración '!$C$16:$C$54,0),1)," - ",L50),"")</f>
        <v>Mayor - 4</v>
      </c>
      <c r="L50" s="197">
        <f>IFERROR(VLOOKUP(INDEX('8- Políticas de Administración '!$B$16:$F$63,MATCH('5- Identificación de Riesgos'!J50,'8- Políticas de Administración '!$C$16:$C$64,0),1),'8- Políticas de Administración '!$B$16:$F$64,5,FALSE),"")</f>
        <v>4</v>
      </c>
      <c r="M50" s="400" t="str">
        <f>IFERROR(CONCATENATE(INDEX('8- Políticas de Administración '!$B$16:$F$53,MATCH(ROUND(AVERAGE(L50:L59),0),'8- Políticas de Administración '!$F$16:$F$53,0),1)," - ",ROUND(AVERAGE(L50:L59),0)),"")</f>
        <v>Mayor - 4</v>
      </c>
      <c r="N50" s="426" t="str">
        <f>IFERROR(CONCATENATE(VLOOKUP((LEFT(H50,LEN(H50)-4)&amp;LEFT(M50,LEN(M50)-4)),'9- Matriz de Calor '!$D$18:$E$42,2,0)," - ",RIGHT(H50,1)*RIGHT(M50,1)),"")</f>
        <v>Alto  - 4</v>
      </c>
      <c r="O50" s="416">
        <f>RIGHT(H50,1)*RIGHT(M50,1)</f>
        <v>4</v>
      </c>
      <c r="Q50" s="450"/>
      <c r="R50" s="450"/>
      <c r="S50" s="450"/>
      <c r="T50" s="450"/>
      <c r="U50" s="450"/>
      <c r="V50" s="450"/>
    </row>
    <row r="51" spans="1:257" ht="30" customHeight="1">
      <c r="A51" s="407"/>
      <c r="B51" s="409"/>
      <c r="C51" s="401"/>
      <c r="D51" s="207" t="s">
        <v>306</v>
      </c>
      <c r="E51" s="401"/>
      <c r="F51" s="401"/>
      <c r="G51" s="398"/>
      <c r="H51" s="423"/>
      <c r="I51" s="162"/>
      <c r="J51" s="165"/>
      <c r="K51" s="162" t="str">
        <f>IFERROR(CONCATENATE(INDEX('8- Políticas de Administración '!$B$16:$F$53,MATCH('5- Identificación de Riesgos'!J51,'8- Políticas de Administración '!$C$16:$C$54,0),1)," - ",L51),"")</f>
        <v/>
      </c>
      <c r="L51" s="196" t="str">
        <f>IFERROR(VLOOKUP(INDEX('8- Políticas de Administración '!$B$16:$F$63,MATCH('5- Identificación de Riesgos'!J51,'8- Políticas de Administración '!$C$16:$C$64,0),1),'8- Políticas de Administración '!$B$16:$F$64,5,FALSE),"")</f>
        <v/>
      </c>
      <c r="M51" s="401"/>
      <c r="N51" s="419"/>
      <c r="O51" s="453"/>
      <c r="Q51" s="450"/>
      <c r="R51" s="450"/>
      <c r="S51" s="450"/>
      <c r="T51" s="450"/>
      <c r="U51" s="450"/>
      <c r="V51" s="450"/>
    </row>
    <row r="52" spans="1:257" ht="30">
      <c r="A52" s="407"/>
      <c r="B52" s="409"/>
      <c r="C52" s="401"/>
      <c r="D52" s="208" t="s">
        <v>311</v>
      </c>
      <c r="E52" s="401"/>
      <c r="F52" s="401"/>
      <c r="G52" s="398"/>
      <c r="H52" s="423"/>
      <c r="I52" s="162"/>
      <c r="J52" s="165"/>
      <c r="K52" s="162" t="str">
        <f>IFERROR(CONCATENATE(INDEX('8- Políticas de Administración '!$B$16:$F$53,MATCH('5- Identificación de Riesgos'!J52,'8- Políticas de Administración '!$C$16:$C$54,0),1)," - ",L52),"")</f>
        <v/>
      </c>
      <c r="L52" s="196" t="str">
        <f>IFERROR(VLOOKUP(INDEX('8- Políticas de Administración '!$B$16:$F$63,MATCH('5- Identificación de Riesgos'!J52,'8- Políticas de Administración '!$C$16:$C$64,0),1),'8- Políticas de Administración '!$B$16:$F$64,5,FALSE),"")</f>
        <v/>
      </c>
      <c r="M52" s="401"/>
      <c r="N52" s="419"/>
      <c r="O52" s="453"/>
      <c r="Q52" s="450"/>
      <c r="R52" s="450"/>
      <c r="S52" s="450"/>
      <c r="T52" s="450"/>
      <c r="U52" s="450"/>
      <c r="V52" s="450"/>
    </row>
    <row r="53" spans="1:257">
      <c r="A53" s="407"/>
      <c r="B53" s="409"/>
      <c r="C53" s="401"/>
      <c r="D53" s="172"/>
      <c r="E53" s="401"/>
      <c r="F53" s="401"/>
      <c r="G53" s="398"/>
      <c r="H53" s="423"/>
      <c r="I53" s="162"/>
      <c r="J53" s="165"/>
      <c r="K53" s="162" t="str">
        <f>IFERROR(CONCATENATE(INDEX('8- Políticas de Administración '!$B$16:$F$53,MATCH('5- Identificación de Riesgos'!J53,'8- Políticas de Administración '!$C$16:$C$54,0),1)," - ",L53),"")</f>
        <v/>
      </c>
      <c r="L53" s="196" t="str">
        <f>IFERROR(VLOOKUP(INDEX('8- Políticas de Administración '!$B$16:$F$63,MATCH('5- Identificación de Riesgos'!J53,'8- Políticas de Administración '!$C$16:$C$64,0),1),'8- Políticas de Administración '!$B$16:$F$64,5,FALSE),"")</f>
        <v/>
      </c>
      <c r="M53" s="401"/>
      <c r="N53" s="419"/>
      <c r="O53" s="453"/>
      <c r="Q53" s="450"/>
      <c r="R53" s="450"/>
      <c r="S53" s="450"/>
      <c r="T53" s="450"/>
      <c r="U53" s="450"/>
      <c r="V53" s="450"/>
    </row>
    <row r="54" spans="1:257">
      <c r="A54" s="407"/>
      <c r="B54" s="409"/>
      <c r="C54" s="401"/>
      <c r="D54" s="172"/>
      <c r="E54" s="401"/>
      <c r="F54" s="401"/>
      <c r="G54" s="398"/>
      <c r="H54" s="423"/>
      <c r="I54" s="162"/>
      <c r="J54" s="165"/>
      <c r="K54" s="162" t="str">
        <f>IFERROR(CONCATENATE(INDEX('8- Políticas de Administración '!$B$16:$F$53,MATCH('5- Identificación de Riesgos'!J54,'8- Políticas de Administración '!$C$16:$C$54,0),1)," - ",L54),"")</f>
        <v/>
      </c>
      <c r="L54" s="196" t="str">
        <f>IFERROR(VLOOKUP(INDEX('8- Políticas de Administración '!$B$16:$F$63,MATCH('5- Identificación de Riesgos'!J54,'8- Políticas de Administración '!$C$16:$C$64,0),1),'8- Políticas de Administración '!$B$16:$F$64,5,FALSE),"")</f>
        <v/>
      </c>
      <c r="M54" s="401"/>
      <c r="N54" s="419"/>
      <c r="O54" s="453"/>
      <c r="Q54" s="450"/>
      <c r="R54" s="450"/>
      <c r="S54" s="450"/>
      <c r="T54" s="450"/>
      <c r="U54" s="450"/>
      <c r="V54" s="450"/>
    </row>
    <row r="55" spans="1:257" ht="15" customHeight="1">
      <c r="A55" s="407"/>
      <c r="B55" s="409"/>
      <c r="C55" s="401"/>
      <c r="D55" s="172"/>
      <c r="E55" s="401"/>
      <c r="F55" s="401"/>
      <c r="G55" s="398"/>
      <c r="H55" s="423"/>
      <c r="I55" s="162"/>
      <c r="J55" s="165"/>
      <c r="K55" s="162" t="str">
        <f>IFERROR(CONCATENATE(INDEX('8- Políticas de Administración '!$B$16:$F$53,MATCH('5- Identificación de Riesgos'!J55,'8- Políticas de Administración '!$C$16:$C$54,0),1)," - ",L55),"")</f>
        <v/>
      </c>
      <c r="L55" s="196" t="str">
        <f>IFERROR(VLOOKUP(INDEX('8- Políticas de Administración '!$B$16:$F$63,MATCH('5- Identificación de Riesgos'!J55,'8- Políticas de Administración '!$C$16:$C$64,0),1),'8- Políticas de Administración '!$B$16:$F$64,5,FALSE),"")</f>
        <v/>
      </c>
      <c r="M55" s="401"/>
      <c r="N55" s="419"/>
      <c r="O55" s="453"/>
      <c r="Q55" s="450"/>
      <c r="R55" s="450"/>
      <c r="S55" s="450"/>
      <c r="T55" s="450"/>
      <c r="U55" s="450"/>
      <c r="V55" s="450"/>
    </row>
    <row r="56" spans="1:257" ht="15" customHeight="1">
      <c r="A56" s="407"/>
      <c r="B56" s="409"/>
      <c r="C56" s="401"/>
      <c r="D56" s="172"/>
      <c r="E56" s="401"/>
      <c r="F56" s="401"/>
      <c r="G56" s="398"/>
      <c r="H56" s="423"/>
      <c r="I56" s="162"/>
      <c r="J56" s="165"/>
      <c r="K56" s="162" t="str">
        <f>IFERROR(CONCATENATE(INDEX('8- Políticas de Administración '!$B$16:$F$53,MATCH('5- Identificación de Riesgos'!J56,'8- Políticas de Administración '!$C$16:$C$54,0),1)," - ",L56),"")</f>
        <v/>
      </c>
      <c r="L56" s="196" t="str">
        <f>IFERROR(VLOOKUP(INDEX('8- Políticas de Administración '!$B$16:$F$63,MATCH('5- Identificación de Riesgos'!J56,'8- Políticas de Administración '!$C$16:$C$64,0),1),'8- Políticas de Administración '!$B$16:$F$64,5,FALSE),"")</f>
        <v/>
      </c>
      <c r="M56" s="401"/>
      <c r="N56" s="419"/>
      <c r="O56" s="453"/>
      <c r="Q56" s="450"/>
      <c r="R56" s="450"/>
      <c r="S56" s="450"/>
      <c r="T56" s="450"/>
      <c r="U56" s="450"/>
      <c r="V56" s="450"/>
    </row>
    <row r="57" spans="1:257" ht="15" customHeight="1">
      <c r="A57" s="407"/>
      <c r="B57" s="409"/>
      <c r="C57" s="401"/>
      <c r="D57" s="172"/>
      <c r="E57" s="401"/>
      <c r="F57" s="401"/>
      <c r="G57" s="398"/>
      <c r="H57" s="423"/>
      <c r="I57" s="162"/>
      <c r="J57" s="165"/>
      <c r="K57" s="162" t="str">
        <f>IFERROR(CONCATENATE(INDEX('8- Políticas de Administración '!$B$16:$F$53,MATCH('5- Identificación de Riesgos'!J57,'8- Políticas de Administración '!$C$16:$C$54,0),1)," - ",L57),"")</f>
        <v/>
      </c>
      <c r="L57" s="196" t="str">
        <f>IFERROR(VLOOKUP(INDEX('8- Políticas de Administración '!$B$16:$F$63,MATCH('5- Identificación de Riesgos'!J57,'8- Políticas de Administración '!$C$16:$C$64,0),1),'8- Políticas de Administración '!$B$16:$F$64,5,FALSE),"")</f>
        <v/>
      </c>
      <c r="M57" s="401"/>
      <c r="N57" s="419"/>
      <c r="O57" s="453"/>
      <c r="Q57" s="450"/>
      <c r="R57" s="450"/>
      <c r="S57" s="450"/>
      <c r="T57" s="450"/>
      <c r="U57" s="450"/>
      <c r="V57" s="450"/>
    </row>
    <row r="58" spans="1:257" ht="15" customHeight="1">
      <c r="A58" s="407"/>
      <c r="B58" s="409"/>
      <c r="C58" s="401"/>
      <c r="D58" s="172"/>
      <c r="E58" s="401"/>
      <c r="F58" s="401"/>
      <c r="G58" s="398"/>
      <c r="H58" s="423"/>
      <c r="I58" s="162"/>
      <c r="J58" s="165"/>
      <c r="K58" s="162" t="str">
        <f>IFERROR(CONCATENATE(INDEX('8- Políticas de Administración '!$B$16:$F$53,MATCH('5- Identificación de Riesgos'!J58,'8- Políticas de Administración '!$C$16:$C$54,0),1)," - ",L58),"")</f>
        <v/>
      </c>
      <c r="L58" s="196" t="str">
        <f>IFERROR(VLOOKUP(INDEX('8- Políticas de Administración '!$B$16:$F$63,MATCH('5- Identificación de Riesgos'!J58,'8- Políticas de Administración '!$C$16:$C$64,0),1),'8- Políticas de Administración '!$B$16:$F$64,5,FALSE),"")</f>
        <v/>
      </c>
      <c r="M58" s="401"/>
      <c r="N58" s="419"/>
      <c r="O58" s="453"/>
      <c r="Q58" s="450"/>
      <c r="R58" s="450"/>
      <c r="S58" s="450"/>
      <c r="T58" s="450"/>
      <c r="U58" s="450"/>
      <c r="V58" s="450"/>
    </row>
    <row r="59" spans="1:257" ht="15.75" customHeight="1" thickBot="1">
      <c r="A59" s="408"/>
      <c r="B59" s="410"/>
      <c r="C59" s="401"/>
      <c r="D59" s="176"/>
      <c r="E59" s="404"/>
      <c r="F59" s="404"/>
      <c r="G59" s="399"/>
      <c r="H59" s="429"/>
      <c r="I59" s="163"/>
      <c r="J59" s="166"/>
      <c r="K59" s="162" t="str">
        <f>IFERROR(CONCATENATE(INDEX('8- Políticas de Administración '!$B$16:$F$53,MATCH('5- Identificación de Riesgos'!J59,'8- Políticas de Administración '!$C$16:$C$54,0),1)," - ",L59),"")</f>
        <v/>
      </c>
      <c r="L59" s="198" t="str">
        <f>IFERROR(VLOOKUP(INDEX('8- Políticas de Administración '!$B$16:$F$63,MATCH('5- Identificación de Riesgos'!J59,'8- Políticas de Administración '!$C$16:$C$64,0),1),'8- Políticas de Administración '!$B$16:$F$64,5,FALSE),"")</f>
        <v/>
      </c>
      <c r="M59" s="404"/>
      <c r="N59" s="420"/>
      <c r="O59" s="453"/>
    </row>
  </sheetData>
  <mergeCells count="75">
    <mergeCell ref="Q49:V58"/>
    <mergeCell ref="D4:O4"/>
    <mergeCell ref="D5:O5"/>
    <mergeCell ref="G50:G59"/>
    <mergeCell ref="H50:H59"/>
    <mergeCell ref="N50:N59"/>
    <mergeCell ref="O50:O59"/>
    <mergeCell ref="M50:M59"/>
    <mergeCell ref="O8:O9"/>
    <mergeCell ref="N8:N9"/>
    <mergeCell ref="N7:O7"/>
    <mergeCell ref="K8:K9"/>
    <mergeCell ref="M8:M9"/>
    <mergeCell ref="I7:M7"/>
    <mergeCell ref="O10:O19"/>
    <mergeCell ref="I18:I19"/>
    <mergeCell ref="A10:A19"/>
    <mergeCell ref="C10:C19"/>
    <mergeCell ref="B10:B19"/>
    <mergeCell ref="A1:C2"/>
    <mergeCell ref="A4:C4"/>
    <mergeCell ref="A8:A9"/>
    <mergeCell ref="B8:B9"/>
    <mergeCell ref="F8:F9"/>
    <mergeCell ref="A5:C5"/>
    <mergeCell ref="A6:C6"/>
    <mergeCell ref="G8:G9"/>
    <mergeCell ref="H8:H9"/>
    <mergeCell ref="E7:H7"/>
    <mergeCell ref="D7:D9"/>
    <mergeCell ref="E8:E9"/>
    <mergeCell ref="L8:L9"/>
    <mergeCell ref="I8:I9"/>
    <mergeCell ref="H10:H19"/>
    <mergeCell ref="N10:N19"/>
    <mergeCell ref="M10:M19"/>
    <mergeCell ref="J18:J19"/>
    <mergeCell ref="N40:N49"/>
    <mergeCell ref="O40:O49"/>
    <mergeCell ref="H20:H29"/>
    <mergeCell ref="O20:O29"/>
    <mergeCell ref="N20:N29"/>
    <mergeCell ref="M20:M29"/>
    <mergeCell ref="H40:H49"/>
    <mergeCell ref="M40:M49"/>
    <mergeCell ref="H30:H39"/>
    <mergeCell ref="M30:M39"/>
    <mergeCell ref="N30:N39"/>
    <mergeCell ref="O30:O39"/>
    <mergeCell ref="B20:B29"/>
    <mergeCell ref="F40:F49"/>
    <mergeCell ref="A20:A29"/>
    <mergeCell ref="C20:C29"/>
    <mergeCell ref="F20:F29"/>
    <mergeCell ref="A40:A49"/>
    <mergeCell ref="B40:B49"/>
    <mergeCell ref="C40:C49"/>
    <mergeCell ref="E40:E49"/>
    <mergeCell ref="A30:A39"/>
    <mergeCell ref="B30:B39"/>
    <mergeCell ref="C30:C39"/>
    <mergeCell ref="A50:A59"/>
    <mergeCell ref="B50:B59"/>
    <mergeCell ref="C50:C59"/>
    <mergeCell ref="E50:E59"/>
    <mergeCell ref="F50:F59"/>
    <mergeCell ref="E10:E19"/>
    <mergeCell ref="F10:F19"/>
    <mergeCell ref="G20:G29"/>
    <mergeCell ref="G40:G49"/>
    <mergeCell ref="E20:E29"/>
    <mergeCell ref="G10:G19"/>
    <mergeCell ref="E30:E39"/>
    <mergeCell ref="F30:F39"/>
    <mergeCell ref="G30:G39"/>
  </mergeCells>
  <conditionalFormatting sqref="H10">
    <cfRule type="containsText" dxfId="488" priority="639" operator="containsText" text="Muy Baja">
      <formula>NOT(ISERROR(SEARCH("Muy Baja",H10)))</formula>
    </cfRule>
    <cfRule type="containsText" dxfId="487" priority="640" operator="containsText" text="Baja">
      <formula>NOT(ISERROR(SEARCH("Baja",H10)))</formula>
    </cfRule>
    <cfRule type="containsText" dxfId="486" priority="641" operator="containsText" text="Muy Alta">
      <formula>NOT(ISERROR(SEARCH("Muy Alta",H10)))</formula>
    </cfRule>
    <cfRule type="containsText" dxfId="485" priority="643" operator="containsText" text="Alta">
      <formula>NOT(ISERROR(SEARCH("Alta",H10)))</formula>
    </cfRule>
    <cfRule type="containsText" dxfId="484" priority="644" operator="containsText" text="Media">
      <formula>NOT(ISERROR(SEARCH("Media",H10)))</formula>
    </cfRule>
    <cfRule type="containsText" dxfId="483" priority="645" operator="containsText" text="Media">
      <formula>NOT(ISERROR(SEARCH("Media",H10)))</formula>
    </cfRule>
    <cfRule type="containsText" dxfId="482" priority="646" operator="containsText" text="Media">
      <formula>NOT(ISERROR(SEARCH("Media",H10)))</formula>
    </cfRule>
    <cfRule type="containsText" dxfId="481" priority="647" operator="containsText" text="Muy Baja">
      <formula>NOT(ISERROR(SEARCH("Muy Baja",H10)))</formula>
    </cfRule>
    <cfRule type="containsText" dxfId="480" priority="648" operator="containsText" text="Baja">
      <formula>NOT(ISERROR(SEARCH("Baja",H10)))</formula>
    </cfRule>
    <cfRule type="containsText" dxfId="479" priority="649" operator="containsText" text="Muy Baja">
      <formula>NOT(ISERROR(SEARCH("Muy Baja",H10)))</formula>
    </cfRule>
    <cfRule type="containsText" dxfId="478" priority="650" operator="containsText" text="Muy Baja">
      <formula>NOT(ISERROR(SEARCH("Muy Baja",H10)))</formula>
    </cfRule>
    <cfRule type="containsText" dxfId="477" priority="651" operator="containsText" text="Muy Baja">
      <formula>NOT(ISERROR(SEARCH("Muy Baja",H10)))</formula>
    </cfRule>
    <cfRule type="containsText" dxfId="476" priority="652" operator="containsText" text="Muy Baja'Tabla probabilidad'!">
      <formula>NOT(ISERROR(SEARCH("Muy Baja'Tabla probabilidad'!",H10)))</formula>
    </cfRule>
    <cfRule type="containsText" dxfId="475" priority="653" operator="containsText" text="Muy bajo">
      <formula>NOT(ISERROR(SEARCH("Muy bajo",H10)))</formula>
    </cfRule>
    <cfRule type="containsText" dxfId="474" priority="654" operator="containsText" text="Alta">
      <formula>NOT(ISERROR(SEARCH("Alta",H10)))</formula>
    </cfRule>
    <cfRule type="containsText" dxfId="473" priority="655" operator="containsText" text="Media">
      <formula>NOT(ISERROR(SEARCH("Media",H10)))</formula>
    </cfRule>
    <cfRule type="containsText" dxfId="472" priority="656" operator="containsText" text="Baja">
      <formula>NOT(ISERROR(SEARCH("Baja",H10)))</formula>
    </cfRule>
    <cfRule type="containsText" dxfId="471" priority="657" operator="containsText" text="Muy baja">
      <formula>NOT(ISERROR(SEARCH("Muy baja",H10)))</formula>
    </cfRule>
    <cfRule type="cellIs" dxfId="470" priority="660" operator="between">
      <formula>1</formula>
      <formula>2</formula>
    </cfRule>
    <cfRule type="cellIs" dxfId="469" priority="661" operator="between">
      <formula>0</formula>
      <formula>2</formula>
    </cfRule>
  </conditionalFormatting>
  <conditionalFormatting sqref="H20">
    <cfRule type="containsText" dxfId="468" priority="353" operator="containsText" text="Muy Baja">
      <formula>NOT(ISERROR(SEARCH("Muy Baja",H20)))</formula>
    </cfRule>
    <cfRule type="containsText" dxfId="467" priority="354" operator="containsText" text="Baja">
      <formula>NOT(ISERROR(SEARCH("Baja",H20)))</formula>
    </cfRule>
    <cfRule type="containsText" dxfId="466" priority="355" operator="containsText" text="Muy Alta">
      <formula>NOT(ISERROR(SEARCH("Muy Alta",H20)))</formula>
    </cfRule>
    <cfRule type="containsText" dxfId="465" priority="357" operator="containsText" text="Alta">
      <formula>NOT(ISERROR(SEARCH("Alta",H20)))</formula>
    </cfRule>
    <cfRule type="containsText" dxfId="464" priority="358" operator="containsText" text="Media">
      <formula>NOT(ISERROR(SEARCH("Media",H20)))</formula>
    </cfRule>
    <cfRule type="containsText" dxfId="463" priority="359" operator="containsText" text="Media">
      <formula>NOT(ISERROR(SEARCH("Media",H20)))</formula>
    </cfRule>
    <cfRule type="containsText" dxfId="462" priority="360" operator="containsText" text="Media">
      <formula>NOT(ISERROR(SEARCH("Media",H20)))</formula>
    </cfRule>
    <cfRule type="containsText" dxfId="461" priority="361" operator="containsText" text="Muy Baja">
      <formula>NOT(ISERROR(SEARCH("Muy Baja",H20)))</formula>
    </cfRule>
    <cfRule type="containsText" dxfId="460" priority="362" operator="containsText" text="Baja">
      <formula>NOT(ISERROR(SEARCH("Baja",H20)))</formula>
    </cfRule>
    <cfRule type="containsText" dxfId="459" priority="363" operator="containsText" text="Muy Baja">
      <formula>NOT(ISERROR(SEARCH("Muy Baja",H20)))</formula>
    </cfRule>
    <cfRule type="containsText" dxfId="458" priority="364" operator="containsText" text="Muy Baja">
      <formula>NOT(ISERROR(SEARCH("Muy Baja",H20)))</formula>
    </cfRule>
    <cfRule type="containsText" dxfId="457" priority="365" operator="containsText" text="Muy Baja">
      <formula>NOT(ISERROR(SEARCH("Muy Baja",H20)))</formula>
    </cfRule>
    <cfRule type="containsText" dxfId="456" priority="366" operator="containsText" text="Muy Baja'Tabla probabilidad'!">
      <formula>NOT(ISERROR(SEARCH("Muy Baja'Tabla probabilidad'!",H20)))</formula>
    </cfRule>
    <cfRule type="containsText" dxfId="455" priority="367" operator="containsText" text="Muy bajo">
      <formula>NOT(ISERROR(SEARCH("Muy bajo",H20)))</formula>
    </cfRule>
    <cfRule type="containsText" dxfId="454" priority="368" operator="containsText" text="Alta">
      <formula>NOT(ISERROR(SEARCH("Alta",H20)))</formula>
    </cfRule>
    <cfRule type="containsText" dxfId="453" priority="369" operator="containsText" text="Media">
      <formula>NOT(ISERROR(SEARCH("Media",H20)))</formula>
    </cfRule>
    <cfRule type="containsText" dxfId="452" priority="370" operator="containsText" text="Baja">
      <formula>NOT(ISERROR(SEARCH("Baja",H20)))</formula>
    </cfRule>
    <cfRule type="containsText" dxfId="451" priority="371" operator="containsText" text="Muy baja">
      <formula>NOT(ISERROR(SEARCH("Muy baja",H20)))</formula>
    </cfRule>
    <cfRule type="cellIs" dxfId="450" priority="374" operator="between">
      <formula>1</formula>
      <formula>2</formula>
    </cfRule>
    <cfRule type="cellIs" dxfId="449" priority="375" operator="between">
      <formula>0</formula>
      <formula>2</formula>
    </cfRule>
  </conditionalFormatting>
  <conditionalFormatting sqref="H40">
    <cfRule type="containsText" dxfId="448" priority="98" operator="containsText" text="Muy Baja">
      <formula>NOT(ISERROR(SEARCH("Muy Baja",H40)))</formula>
    </cfRule>
    <cfRule type="containsText" dxfId="447" priority="99" operator="containsText" text="Baja">
      <formula>NOT(ISERROR(SEARCH("Baja",H40)))</formula>
    </cfRule>
    <cfRule type="containsText" dxfId="446" priority="100" operator="containsText" text="Muy Alta">
      <formula>NOT(ISERROR(SEARCH("Muy Alta",H40)))</formula>
    </cfRule>
    <cfRule type="containsText" dxfId="445" priority="102" operator="containsText" text="Alta">
      <formula>NOT(ISERROR(SEARCH("Alta",H40)))</formula>
    </cfRule>
    <cfRule type="containsText" dxfId="444" priority="103" operator="containsText" text="Media">
      <formula>NOT(ISERROR(SEARCH("Media",H40)))</formula>
    </cfRule>
    <cfRule type="containsText" dxfId="443" priority="104" operator="containsText" text="Media">
      <formula>NOT(ISERROR(SEARCH("Media",H40)))</formula>
    </cfRule>
    <cfRule type="containsText" dxfId="442" priority="105" operator="containsText" text="Media">
      <formula>NOT(ISERROR(SEARCH("Media",H40)))</formula>
    </cfRule>
    <cfRule type="containsText" dxfId="441" priority="106" operator="containsText" text="Muy Baja">
      <formula>NOT(ISERROR(SEARCH("Muy Baja",H40)))</formula>
    </cfRule>
    <cfRule type="containsText" dxfId="440" priority="107" operator="containsText" text="Baja">
      <formula>NOT(ISERROR(SEARCH("Baja",H40)))</formula>
    </cfRule>
    <cfRule type="containsText" dxfId="439" priority="108" operator="containsText" text="Muy Baja">
      <formula>NOT(ISERROR(SEARCH("Muy Baja",H40)))</formula>
    </cfRule>
    <cfRule type="containsText" dxfId="438" priority="109" operator="containsText" text="Muy Baja">
      <formula>NOT(ISERROR(SEARCH("Muy Baja",H40)))</formula>
    </cfRule>
    <cfRule type="containsText" dxfId="437" priority="110" operator="containsText" text="Muy Baja">
      <formula>NOT(ISERROR(SEARCH("Muy Baja",H40)))</formula>
    </cfRule>
    <cfRule type="containsText" dxfId="436" priority="111" operator="containsText" text="Muy Baja'Tabla probabilidad'!">
      <formula>NOT(ISERROR(SEARCH("Muy Baja'Tabla probabilidad'!",H40)))</formula>
    </cfRule>
    <cfRule type="containsText" dxfId="435" priority="112" operator="containsText" text="Muy bajo">
      <formula>NOT(ISERROR(SEARCH("Muy bajo",H40)))</formula>
    </cfRule>
    <cfRule type="containsText" dxfId="434" priority="113" operator="containsText" text="Alta">
      <formula>NOT(ISERROR(SEARCH("Alta",H40)))</formula>
    </cfRule>
    <cfRule type="containsText" dxfId="433" priority="114" operator="containsText" text="Media">
      <formula>NOT(ISERROR(SEARCH("Media",H40)))</formula>
    </cfRule>
    <cfRule type="containsText" dxfId="432" priority="115" operator="containsText" text="Baja">
      <formula>NOT(ISERROR(SEARCH("Baja",H40)))</formula>
    </cfRule>
    <cfRule type="containsText" dxfId="431" priority="116" operator="containsText" text="Muy baja">
      <formula>NOT(ISERROR(SEARCH("Muy baja",H40)))</formula>
    </cfRule>
    <cfRule type="cellIs" dxfId="430" priority="119" operator="between">
      <formula>1</formula>
      <formula>2</formula>
    </cfRule>
    <cfRule type="cellIs" dxfId="429" priority="120" operator="between">
      <formula>0</formula>
      <formula>2</formula>
    </cfRule>
  </conditionalFormatting>
  <conditionalFormatting sqref="H50">
    <cfRule type="containsText" dxfId="428" priority="168" operator="containsText" text="Muy Baja">
      <formula>NOT(ISERROR(SEARCH("Muy Baja",H50)))</formula>
    </cfRule>
    <cfRule type="containsText" dxfId="427" priority="169" operator="containsText" text="Baja">
      <formula>NOT(ISERROR(SEARCH("Baja",H50)))</formula>
    </cfRule>
    <cfRule type="containsText" dxfId="426" priority="170" operator="containsText" text="Muy Alta">
      <formula>NOT(ISERROR(SEARCH("Muy Alta",H50)))</formula>
    </cfRule>
    <cfRule type="containsText" dxfId="425" priority="172" operator="containsText" text="Alta">
      <formula>NOT(ISERROR(SEARCH("Alta",H50)))</formula>
    </cfRule>
    <cfRule type="containsText" dxfId="424" priority="173" operator="containsText" text="Media">
      <formula>NOT(ISERROR(SEARCH("Media",H50)))</formula>
    </cfRule>
    <cfRule type="containsText" dxfId="423" priority="174" operator="containsText" text="Media">
      <formula>NOT(ISERROR(SEARCH("Media",H50)))</formula>
    </cfRule>
    <cfRule type="containsText" dxfId="422" priority="175" operator="containsText" text="Media">
      <formula>NOT(ISERROR(SEARCH("Media",H50)))</formula>
    </cfRule>
    <cfRule type="containsText" dxfId="421" priority="176" operator="containsText" text="Muy Baja">
      <formula>NOT(ISERROR(SEARCH("Muy Baja",H50)))</formula>
    </cfRule>
    <cfRule type="containsText" dxfId="420" priority="177" operator="containsText" text="Baja">
      <formula>NOT(ISERROR(SEARCH("Baja",H50)))</formula>
    </cfRule>
    <cfRule type="containsText" dxfId="419" priority="178" operator="containsText" text="Muy Baja">
      <formula>NOT(ISERROR(SEARCH("Muy Baja",H50)))</formula>
    </cfRule>
    <cfRule type="containsText" dxfId="418" priority="179" operator="containsText" text="Muy Baja">
      <formula>NOT(ISERROR(SEARCH("Muy Baja",H50)))</formula>
    </cfRule>
    <cfRule type="containsText" dxfId="417" priority="180" operator="containsText" text="Muy Baja">
      <formula>NOT(ISERROR(SEARCH("Muy Baja",H50)))</formula>
    </cfRule>
    <cfRule type="containsText" dxfId="416" priority="181" operator="containsText" text="Muy Baja'Tabla probabilidad'!">
      <formula>NOT(ISERROR(SEARCH("Muy Baja'Tabla probabilidad'!",H50)))</formula>
    </cfRule>
    <cfRule type="containsText" dxfId="415" priority="182" operator="containsText" text="Muy bajo">
      <formula>NOT(ISERROR(SEARCH("Muy bajo",H50)))</formula>
    </cfRule>
    <cfRule type="containsText" dxfId="414" priority="183" operator="containsText" text="Alta">
      <formula>NOT(ISERROR(SEARCH("Alta",H50)))</formula>
    </cfRule>
    <cfRule type="containsText" dxfId="413" priority="184" operator="containsText" text="Media">
      <formula>NOT(ISERROR(SEARCH("Media",H50)))</formula>
    </cfRule>
    <cfRule type="containsText" dxfId="412" priority="185" operator="containsText" text="Baja">
      <formula>NOT(ISERROR(SEARCH("Baja",H50)))</formula>
    </cfRule>
    <cfRule type="containsText" dxfId="411" priority="186" operator="containsText" text="Muy baja">
      <formula>NOT(ISERROR(SEARCH("Muy baja",H50)))</formula>
    </cfRule>
    <cfRule type="cellIs" dxfId="410" priority="187" operator="between">
      <formula>1</formula>
      <formula>2</formula>
    </cfRule>
    <cfRule type="cellIs" dxfId="409" priority="188" operator="between">
      <formula>0</formula>
      <formula>2</formula>
    </cfRule>
  </conditionalFormatting>
  <conditionalFormatting sqref="M10 K10:K59">
    <cfRule type="containsText" dxfId="408" priority="633" operator="containsText" text="Catastrófico">
      <formula>NOT(ISERROR(SEARCH("Catastrófico",K10)))</formula>
    </cfRule>
    <cfRule type="containsText" dxfId="407" priority="634" operator="containsText" text="Mayor">
      <formula>NOT(ISERROR(SEARCH("Mayor",K10)))</formula>
    </cfRule>
    <cfRule type="containsText" dxfId="406" priority="635" operator="containsText" text="Alta">
      <formula>NOT(ISERROR(SEARCH("Alta",K10)))</formula>
    </cfRule>
    <cfRule type="containsText" dxfId="405" priority="636" operator="containsText" text="Moderado">
      <formula>NOT(ISERROR(SEARCH("Moderado",K10)))</formula>
    </cfRule>
    <cfRule type="containsText" dxfId="404" priority="637" operator="containsText" text="Menor">
      <formula>NOT(ISERROR(SEARCH("Menor",K10)))</formula>
    </cfRule>
    <cfRule type="containsText" dxfId="403" priority="638" operator="containsText" text="Leve">
      <formula>NOT(ISERROR(SEARCH("Leve",K10)))</formula>
    </cfRule>
  </conditionalFormatting>
  <conditionalFormatting sqref="M20 M30 M40 M50">
    <cfRule type="containsText" dxfId="402" priority="347" operator="containsText" text="Catastrófico">
      <formula>NOT(ISERROR(SEARCH("Catastrófico",M20)))</formula>
    </cfRule>
    <cfRule type="containsText" dxfId="401" priority="348" operator="containsText" text="Mayor">
      <formula>NOT(ISERROR(SEARCH("Mayor",M20)))</formula>
    </cfRule>
    <cfRule type="containsText" dxfId="400" priority="349" operator="containsText" text="Alta">
      <formula>NOT(ISERROR(SEARCH("Alta",M20)))</formula>
    </cfRule>
    <cfRule type="containsText" dxfId="399" priority="350" operator="containsText" text="Moderado">
      <formula>NOT(ISERROR(SEARCH("Moderado",M20)))</formula>
    </cfRule>
    <cfRule type="containsText" dxfId="398" priority="351" operator="containsText" text="Menor">
      <formula>NOT(ISERROR(SEARCH("Menor",M20)))</formula>
    </cfRule>
    <cfRule type="containsText" dxfId="397" priority="352" operator="containsText" text="Leve">
      <formula>NOT(ISERROR(SEARCH("Leve",M20)))</formula>
    </cfRule>
  </conditionalFormatting>
  <conditionalFormatting sqref="N8:O8">
    <cfRule type="containsText" dxfId="396" priority="37" operator="containsText" text="3- Moderado">
      <formula>NOT(ISERROR(SEARCH("3- Moderado",N8)))</formula>
    </cfRule>
    <cfRule type="containsText" dxfId="395" priority="38" operator="containsText" text="6- Moderado">
      <formula>NOT(ISERROR(SEARCH("6- Moderado",N8)))</formula>
    </cfRule>
    <cfRule type="containsText" dxfId="394" priority="39" operator="containsText" text="4- Moderado">
      <formula>NOT(ISERROR(SEARCH("4- Moderado",N8)))</formula>
    </cfRule>
    <cfRule type="containsText" dxfId="393" priority="40" operator="containsText" text="3- Bajo">
      <formula>NOT(ISERROR(SEARCH("3- Bajo",N8)))</formula>
    </cfRule>
    <cfRule type="containsText" dxfId="392" priority="41" operator="containsText" text="4- Bajo">
      <formula>NOT(ISERROR(SEARCH("4- Bajo",N8)))</formula>
    </cfRule>
    <cfRule type="containsText" dxfId="391" priority="42" operator="containsText" text="1- Bajo">
      <formula>NOT(ISERROR(SEARCH("1- Bajo",N8)))</formula>
    </cfRule>
  </conditionalFormatting>
  <conditionalFormatting sqref="N10:O10">
    <cfRule type="containsText" dxfId="390" priority="1220" operator="containsText" text="Extremo">
      <formula>NOT(ISERROR(SEARCH("Extremo",N10)))</formula>
    </cfRule>
    <cfRule type="containsText" dxfId="389" priority="1221" operator="containsText" text="Alto">
      <formula>NOT(ISERROR(SEARCH("Alto",N10)))</formula>
    </cfRule>
    <cfRule type="containsText" dxfId="388" priority="1222" operator="containsText" text="Bajo">
      <formula>NOT(ISERROR(SEARCH("Bajo",N10)))</formula>
    </cfRule>
    <cfRule type="containsText" dxfId="387" priority="1223" operator="containsText" text="Moderado">
      <formula>NOT(ISERROR(SEARCH("Moderado",N10)))</formula>
    </cfRule>
  </conditionalFormatting>
  <conditionalFormatting sqref="N20:O20 N30 N40 N50">
    <cfRule type="containsText" dxfId="386" priority="376" operator="containsText" text="Extremo">
      <formula>NOT(ISERROR(SEARCH("Extremo",N20)))</formula>
    </cfRule>
    <cfRule type="containsText" dxfId="385" priority="377" operator="containsText" text="Alto">
      <formula>NOT(ISERROR(SEARCH("Alto",N20)))</formula>
    </cfRule>
    <cfRule type="containsText" dxfId="384" priority="378" operator="containsText" text="Bajo">
      <formula>NOT(ISERROR(SEARCH("Bajo",N20)))</formula>
    </cfRule>
    <cfRule type="containsText" dxfId="383" priority="379" operator="containsText" text="Moderado">
      <formula>NOT(ISERROR(SEARCH("Moderado",N20)))</formula>
    </cfRule>
  </conditionalFormatting>
  <conditionalFormatting sqref="O50">
    <cfRule type="containsText" dxfId="382" priority="55" operator="containsText" text="Extremo">
      <formula>NOT(ISERROR(SEARCH("Extremo",O50)))</formula>
    </cfRule>
    <cfRule type="containsText" dxfId="381" priority="56" operator="containsText" text="Alto">
      <formula>NOT(ISERROR(SEARCH("Alto",O50)))</formula>
    </cfRule>
    <cfRule type="containsText" dxfId="380" priority="57" operator="containsText" text="Bajo">
      <formula>NOT(ISERROR(SEARCH("Bajo",O50)))</formula>
    </cfRule>
    <cfRule type="containsText" dxfId="379" priority="58" operator="containsText" text="Moderado">
      <formula>NOT(ISERROR(SEARCH("Moderado",O50)))</formula>
    </cfRule>
  </conditionalFormatting>
  <conditionalFormatting sqref="H30">
    <cfRule type="containsText" dxfId="378" priority="11" operator="containsText" text="Muy Baja">
      <formula>NOT(ISERROR(SEARCH("Muy Baja",H30)))</formula>
    </cfRule>
    <cfRule type="containsText" dxfId="377" priority="12" operator="containsText" text="Baja">
      <formula>NOT(ISERROR(SEARCH("Baja",H30)))</formula>
    </cfRule>
    <cfRule type="containsText" dxfId="376" priority="13" operator="containsText" text="Muy Alta">
      <formula>NOT(ISERROR(SEARCH("Muy Alta",H30)))</formula>
    </cfRule>
    <cfRule type="containsText" dxfId="375" priority="14" operator="containsText" text="Alta">
      <formula>NOT(ISERROR(SEARCH("Alta",H30)))</formula>
    </cfRule>
    <cfRule type="containsText" dxfId="374" priority="15" operator="containsText" text="Media">
      <formula>NOT(ISERROR(SEARCH("Media",H30)))</formula>
    </cfRule>
    <cfRule type="containsText" dxfId="373" priority="16" operator="containsText" text="Media">
      <formula>NOT(ISERROR(SEARCH("Media",H30)))</formula>
    </cfRule>
    <cfRule type="containsText" dxfId="372" priority="17" operator="containsText" text="Media">
      <formula>NOT(ISERROR(SEARCH("Media",H30)))</formula>
    </cfRule>
    <cfRule type="containsText" dxfId="371" priority="18" operator="containsText" text="Muy Baja">
      <formula>NOT(ISERROR(SEARCH("Muy Baja",H30)))</formula>
    </cfRule>
    <cfRule type="containsText" dxfId="370" priority="19" operator="containsText" text="Baja">
      <formula>NOT(ISERROR(SEARCH("Baja",H30)))</formula>
    </cfRule>
    <cfRule type="containsText" dxfId="369" priority="20" operator="containsText" text="Muy Baja">
      <formula>NOT(ISERROR(SEARCH("Muy Baja",H30)))</formula>
    </cfRule>
    <cfRule type="containsText" dxfId="368" priority="21" operator="containsText" text="Muy Baja">
      <formula>NOT(ISERROR(SEARCH("Muy Baja",H30)))</formula>
    </cfRule>
    <cfRule type="containsText" dxfId="367" priority="22" operator="containsText" text="Muy Baja">
      <formula>NOT(ISERROR(SEARCH("Muy Baja",H30)))</formula>
    </cfRule>
    <cfRule type="containsText" dxfId="366" priority="23" operator="containsText" text="Muy Baja'Tabla probabilidad'!">
      <formula>NOT(ISERROR(SEARCH("Muy Baja'Tabla probabilidad'!",H30)))</formula>
    </cfRule>
    <cfRule type="containsText" dxfId="365" priority="24" operator="containsText" text="Muy bajo">
      <formula>NOT(ISERROR(SEARCH("Muy bajo",H30)))</formula>
    </cfRule>
    <cfRule type="containsText" dxfId="364" priority="25" operator="containsText" text="Alta">
      <formula>NOT(ISERROR(SEARCH("Alta",H30)))</formula>
    </cfRule>
    <cfRule type="containsText" dxfId="363" priority="26" operator="containsText" text="Media">
      <formula>NOT(ISERROR(SEARCH("Media",H30)))</formula>
    </cfRule>
    <cfRule type="containsText" dxfId="362" priority="27" operator="containsText" text="Baja">
      <formula>NOT(ISERROR(SEARCH("Baja",H30)))</formula>
    </cfRule>
    <cfRule type="containsText" dxfId="361" priority="28" operator="containsText" text="Muy baja">
      <formula>NOT(ISERROR(SEARCH("Muy baja",H30)))</formula>
    </cfRule>
    <cfRule type="cellIs" dxfId="360" priority="29" operator="between">
      <formula>1</formula>
      <formula>2</formula>
    </cfRule>
    <cfRule type="cellIs" dxfId="359" priority="30" operator="between">
      <formula>0</formula>
      <formula>2</formula>
    </cfRule>
  </conditionalFormatting>
  <conditionalFormatting sqref="O30">
    <cfRule type="containsText" dxfId="358" priority="7" operator="containsText" text="Extremo">
      <formula>NOT(ISERROR(SEARCH("Extremo",O30)))</formula>
    </cfRule>
    <cfRule type="containsText" dxfId="357" priority="8" operator="containsText" text="Alto">
      <formula>NOT(ISERROR(SEARCH("Alto",O30)))</formula>
    </cfRule>
    <cfRule type="containsText" dxfId="356" priority="9" operator="containsText" text="Bajo">
      <formula>NOT(ISERROR(SEARCH("Bajo",O30)))</formula>
    </cfRule>
    <cfRule type="containsText" dxfId="355" priority="10" operator="containsText" text="Moderado">
      <formula>NOT(ISERROR(SEARCH("Moderado",O30)))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658"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659" operator="containsText" id="{009A1948-254C-4020-A26D-7181B4E8E5DF}">
            <xm:f>NOT(ISERROR(SEARCH('8- Políticas de Administración '!$B$5,H10)))</xm:f>
            <xm:f>'8- Políticas de Administración '!$B$5</xm:f>
            <x14:dxf>
              <font>
                <color rgb="FF9C0006"/>
              </font>
              <fill>
                <patternFill>
                  <bgColor rgb="FFFFC7CE"/>
                </patternFill>
              </fill>
            </x14:dxf>
          </x14:cfRule>
          <xm:sqref>H10</xm:sqref>
        </x14:conditionalFormatting>
        <x14:conditionalFormatting xmlns:xm="http://schemas.microsoft.com/office/excel/2006/main">
          <x14:cfRule type="containsText" priority="372" operator="containsText" id="{3021BAA8-747A-4B80-B6A0-AF1A14F7983E}">
            <xm:f>NOT(ISERROR(SEARCH('8- Políticas de Administración '!$B$5,H20)))</xm:f>
            <xm:f>'8- Políticas de Administración '!$B$5</xm:f>
            <x14:dxf>
              <font>
                <color rgb="FF006100"/>
              </font>
              <fill>
                <patternFill>
                  <bgColor rgb="FFC6EFCE"/>
                </patternFill>
              </fill>
            </x14:dxf>
          </x14:cfRule>
          <x14:cfRule type="containsText" priority="373" operator="containsText" id="{EF2F67A8-8347-4F31-93F7-2BB1AF3C13A8}">
            <xm:f>NOT(ISERROR(SEARCH('8- Políticas de Administración '!$B$5,H20)))</xm:f>
            <xm:f>'8- Políticas de Administración '!$B$5</xm:f>
            <x14:dxf>
              <font>
                <color rgb="FF9C0006"/>
              </font>
              <fill>
                <patternFill>
                  <bgColor rgb="FFFFC7CE"/>
                </patternFill>
              </fill>
            </x14:dxf>
          </x14:cfRule>
          <xm:sqref>H20</xm:sqref>
        </x14:conditionalFormatting>
        <x14:conditionalFormatting xmlns:xm="http://schemas.microsoft.com/office/excel/2006/main">
          <x14:cfRule type="containsText" priority="117" operator="containsText" id="{D436F923-F977-49E8-A9BC-35019D59248C}">
            <xm:f>NOT(ISERROR(SEARCH('8- Políticas de Administración '!$B$5,H40)))</xm:f>
            <xm:f>'8- Políticas de Administración '!$B$5</xm:f>
            <x14:dxf>
              <font>
                <color rgb="FF006100"/>
              </font>
              <fill>
                <patternFill>
                  <bgColor rgb="FFC6EFCE"/>
                </patternFill>
              </fill>
            </x14:dxf>
          </x14:cfRule>
          <x14:cfRule type="containsText" priority="118" operator="containsText" id="{C05DEBD8-5F62-4C3A-932D-505A9ABAE6DF}">
            <xm:f>NOT(ISERROR(SEARCH('8- Políticas de Administración '!$B$5,H40)))</xm:f>
            <xm:f>'8- Políticas de Administración '!$B$5</xm:f>
            <x14:dxf>
              <font>
                <color rgb="FF9C0006"/>
              </font>
              <fill>
                <patternFill>
                  <bgColor rgb="FFFFC7CE"/>
                </patternFill>
              </fill>
            </x14:dxf>
          </x14:cfRule>
          <xm:sqref>H40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I10:I59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J10:J59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59"/>
  <sheetViews>
    <sheetView showGridLines="0" topLeftCell="A41" zoomScale="70" zoomScaleNormal="70" zoomScalePageLayoutView="70" workbookViewId="0">
      <selection activeCell="C5" sqref="C5"/>
    </sheetView>
  </sheetViews>
  <sheetFormatPr defaultColWidth="11.42578125" defaultRowHeight="15"/>
  <cols>
    <col min="1" max="1" width="7" customWidth="1"/>
    <col min="2" max="2" width="35.85546875" customWidth="1"/>
    <col min="3" max="3" width="52.5703125" style="135" customWidth="1"/>
    <col min="4" max="4" width="5" hidden="1" customWidth="1"/>
    <col min="5" max="5" width="39.42578125" customWidth="1"/>
    <col min="7" max="7" width="12.28515625" bestFit="1" customWidth="1"/>
    <col min="8" max="8" width="14.7109375" bestFit="1" customWidth="1"/>
    <col min="9" max="9" width="13.5703125" customWidth="1"/>
    <col min="10" max="10" width="5" hidden="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5" hidden="1" customWidth="1"/>
    <col min="19" max="19" width="11.42578125" customWidth="1"/>
    <col min="20" max="20" width="26.28515625" style="42" customWidth="1"/>
    <col min="21" max="21" width="18.5703125" style="41" customWidth="1"/>
    <col min="22" max="22" width="22.5703125" style="43" customWidth="1"/>
    <col min="23" max="278" width="11.42578125" style="20"/>
    <col min="279" max="16384" width="11.42578125" style="25"/>
  </cols>
  <sheetData>
    <row r="1" spans="1:278" s="22" customFormat="1" ht="27.75" thickTop="1">
      <c r="A1" s="472"/>
      <c r="B1" s="473"/>
      <c r="C1" s="474"/>
      <c r="D1" s="50"/>
      <c r="E1" s="468" t="s">
        <v>312</v>
      </c>
      <c r="F1" s="469"/>
      <c r="G1" s="469"/>
      <c r="H1" s="469"/>
      <c r="I1" s="469"/>
      <c r="J1" s="469"/>
      <c r="K1" s="469"/>
      <c r="L1" s="469"/>
      <c r="M1" s="469"/>
      <c r="N1" s="469"/>
      <c r="O1" s="469"/>
      <c r="P1" s="469"/>
      <c r="Q1" s="469"/>
      <c r="R1" s="469"/>
      <c r="S1" s="469"/>
      <c r="T1" s="469"/>
      <c r="U1" s="469"/>
      <c r="V1" s="469"/>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c r="DH1" s="21"/>
      <c r="DI1" s="21"/>
      <c r="DJ1" s="21"/>
      <c r="DK1" s="21"/>
      <c r="DL1" s="21"/>
      <c r="DM1" s="21"/>
      <c r="DN1" s="21"/>
      <c r="DO1" s="21"/>
      <c r="DP1" s="21"/>
      <c r="DQ1" s="21"/>
      <c r="DR1" s="21"/>
      <c r="DS1" s="21"/>
      <c r="DT1" s="21"/>
      <c r="DU1" s="21"/>
      <c r="DV1" s="21"/>
      <c r="DW1" s="21"/>
      <c r="DX1" s="21"/>
      <c r="DY1" s="21"/>
      <c r="DZ1" s="21"/>
      <c r="EA1" s="21"/>
      <c r="EB1" s="21"/>
      <c r="EC1" s="21"/>
      <c r="ED1" s="21"/>
      <c r="EE1" s="21"/>
      <c r="EF1" s="21"/>
      <c r="EG1" s="21"/>
      <c r="EH1" s="21"/>
      <c r="EI1" s="21"/>
      <c r="EJ1" s="21"/>
      <c r="EK1" s="21"/>
      <c r="EL1" s="21"/>
      <c r="EM1" s="21"/>
      <c r="EN1" s="21"/>
      <c r="EO1" s="21"/>
      <c r="EP1" s="21"/>
      <c r="EQ1" s="21"/>
      <c r="ER1" s="21"/>
      <c r="ES1" s="21"/>
      <c r="ET1" s="21"/>
      <c r="EU1" s="21"/>
      <c r="EV1" s="21"/>
      <c r="EW1" s="21"/>
      <c r="EX1" s="21"/>
      <c r="EY1" s="21"/>
      <c r="EZ1" s="21"/>
      <c r="FA1" s="21"/>
      <c r="FB1" s="21"/>
      <c r="FC1" s="21"/>
      <c r="FD1" s="21"/>
      <c r="FE1" s="21"/>
      <c r="FF1" s="21"/>
      <c r="FG1" s="21"/>
      <c r="FH1" s="21"/>
      <c r="FI1" s="21"/>
      <c r="FJ1" s="21"/>
      <c r="FK1" s="21"/>
      <c r="FL1" s="21"/>
      <c r="FM1" s="21"/>
      <c r="FN1" s="21"/>
      <c r="FO1" s="21"/>
      <c r="FP1" s="21"/>
      <c r="FQ1" s="21"/>
      <c r="FR1" s="21"/>
      <c r="FS1" s="21"/>
      <c r="FT1" s="21"/>
      <c r="FU1" s="21"/>
      <c r="FV1" s="21"/>
      <c r="FW1" s="21"/>
      <c r="FX1" s="21"/>
      <c r="FY1" s="21"/>
      <c r="FZ1" s="21"/>
      <c r="GA1" s="21"/>
      <c r="GB1" s="21"/>
      <c r="GC1" s="21"/>
      <c r="GD1" s="21"/>
      <c r="GE1" s="21"/>
      <c r="GF1" s="21"/>
      <c r="GG1" s="21"/>
      <c r="GH1" s="21"/>
      <c r="GI1" s="21"/>
      <c r="GJ1" s="21"/>
      <c r="GK1" s="21"/>
      <c r="GL1" s="21"/>
      <c r="GM1" s="21"/>
      <c r="GN1" s="21"/>
      <c r="GO1" s="21"/>
      <c r="GP1" s="21"/>
      <c r="GQ1" s="21"/>
      <c r="GR1" s="21"/>
      <c r="GS1" s="21"/>
      <c r="GT1" s="21"/>
      <c r="GU1" s="21"/>
      <c r="GV1" s="21"/>
      <c r="GW1" s="21"/>
      <c r="GX1" s="21"/>
      <c r="GY1" s="21"/>
      <c r="GZ1" s="21"/>
      <c r="HA1" s="21"/>
      <c r="HB1" s="21"/>
      <c r="HC1" s="21"/>
      <c r="HD1" s="21"/>
      <c r="HE1" s="21"/>
      <c r="HF1" s="21"/>
      <c r="HG1" s="21"/>
      <c r="HH1" s="21"/>
      <c r="HI1" s="21"/>
      <c r="HJ1" s="21"/>
      <c r="HK1" s="21"/>
      <c r="HL1" s="21"/>
      <c r="HM1" s="21"/>
      <c r="HN1" s="21"/>
      <c r="HO1" s="21"/>
      <c r="HP1" s="21"/>
      <c r="HQ1" s="21"/>
      <c r="HR1" s="21"/>
      <c r="HS1" s="21"/>
      <c r="HT1" s="21"/>
      <c r="HU1" s="21"/>
      <c r="HV1" s="21"/>
      <c r="HW1" s="21"/>
      <c r="HX1" s="21"/>
      <c r="HY1" s="21"/>
      <c r="HZ1" s="21"/>
      <c r="IA1" s="21"/>
      <c r="IB1" s="21"/>
      <c r="IC1" s="21"/>
      <c r="ID1" s="21"/>
      <c r="IE1" s="21"/>
      <c r="IF1" s="21"/>
      <c r="IG1" s="21"/>
      <c r="IH1" s="21"/>
      <c r="II1" s="21"/>
      <c r="IJ1" s="21"/>
      <c r="IK1" s="21"/>
      <c r="IL1" s="21"/>
      <c r="IM1" s="21"/>
      <c r="IN1" s="21"/>
      <c r="IO1" s="21"/>
      <c r="IP1" s="21"/>
      <c r="IQ1" s="21"/>
      <c r="IR1" s="21"/>
      <c r="IS1" s="21"/>
      <c r="IT1" s="21"/>
      <c r="IU1" s="21"/>
      <c r="IV1" s="21"/>
      <c r="IW1" s="21"/>
      <c r="IX1" s="21"/>
      <c r="IY1" s="21"/>
      <c r="IZ1" s="21"/>
      <c r="JA1" s="21"/>
      <c r="JB1" s="21"/>
      <c r="JC1" s="21"/>
      <c r="JD1" s="21"/>
      <c r="JE1" s="21"/>
      <c r="JF1" s="21"/>
      <c r="JG1" s="21"/>
      <c r="JH1" s="21"/>
      <c r="JI1" s="21"/>
      <c r="JJ1" s="21"/>
      <c r="JK1" s="21"/>
      <c r="JL1" s="21"/>
      <c r="JM1" s="21"/>
      <c r="JN1" s="21"/>
      <c r="JO1" s="21"/>
      <c r="JP1" s="21"/>
      <c r="JQ1" s="21"/>
      <c r="JR1" s="21"/>
    </row>
    <row r="2" spans="1:278" s="22" customFormat="1" ht="27">
      <c r="A2" s="475"/>
      <c r="B2" s="446"/>
      <c r="C2" s="476"/>
      <c r="D2" s="50"/>
      <c r="E2" s="470"/>
      <c r="F2" s="471"/>
      <c r="G2" s="471"/>
      <c r="H2" s="471"/>
      <c r="I2" s="471"/>
      <c r="J2" s="471"/>
      <c r="K2" s="471"/>
      <c r="L2" s="471"/>
      <c r="M2" s="471"/>
      <c r="N2" s="471"/>
      <c r="O2" s="471"/>
      <c r="P2" s="471"/>
      <c r="Q2" s="471"/>
      <c r="R2" s="471"/>
      <c r="S2" s="471"/>
      <c r="T2" s="471"/>
      <c r="U2" s="471"/>
      <c r="V2" s="47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c r="DD2" s="21"/>
      <c r="DE2" s="21"/>
      <c r="DF2" s="21"/>
      <c r="DG2" s="21"/>
      <c r="DH2" s="21"/>
      <c r="DI2" s="21"/>
      <c r="DJ2" s="21"/>
      <c r="DK2" s="21"/>
      <c r="DL2" s="21"/>
      <c r="DM2" s="21"/>
      <c r="DN2" s="21"/>
      <c r="DO2" s="21"/>
      <c r="DP2" s="21"/>
      <c r="DQ2" s="21"/>
      <c r="DR2" s="21"/>
      <c r="DS2" s="21"/>
      <c r="DT2" s="21"/>
      <c r="DU2" s="21"/>
      <c r="DV2" s="21"/>
      <c r="DW2" s="21"/>
      <c r="DX2" s="21"/>
      <c r="DY2" s="21"/>
      <c r="DZ2" s="21"/>
      <c r="EA2" s="21"/>
      <c r="EB2" s="21"/>
      <c r="EC2" s="21"/>
      <c r="ED2" s="21"/>
      <c r="EE2" s="21"/>
      <c r="EF2" s="21"/>
      <c r="EG2" s="21"/>
      <c r="EH2" s="21"/>
      <c r="EI2" s="21"/>
      <c r="EJ2" s="21"/>
      <c r="EK2" s="21"/>
      <c r="EL2" s="21"/>
      <c r="EM2" s="21"/>
      <c r="EN2" s="21"/>
      <c r="EO2" s="21"/>
      <c r="EP2" s="21"/>
      <c r="EQ2" s="21"/>
      <c r="ER2" s="21"/>
      <c r="ES2" s="21"/>
      <c r="ET2" s="21"/>
      <c r="EU2" s="21"/>
      <c r="EV2" s="21"/>
      <c r="EW2" s="21"/>
      <c r="EX2" s="21"/>
      <c r="EY2" s="21"/>
      <c r="EZ2" s="21"/>
      <c r="FA2" s="21"/>
      <c r="FB2" s="21"/>
      <c r="FC2" s="21"/>
      <c r="FD2" s="21"/>
      <c r="FE2" s="21"/>
      <c r="FF2" s="21"/>
      <c r="FG2" s="21"/>
      <c r="FH2" s="21"/>
      <c r="FI2" s="21"/>
      <c r="FJ2" s="21"/>
      <c r="FK2" s="21"/>
      <c r="FL2" s="21"/>
      <c r="FM2" s="21"/>
      <c r="FN2" s="21"/>
      <c r="FO2" s="21"/>
      <c r="FP2" s="21"/>
      <c r="FQ2" s="21"/>
      <c r="FR2" s="21"/>
      <c r="FS2" s="21"/>
      <c r="FT2" s="21"/>
      <c r="FU2" s="21"/>
      <c r="FV2" s="21"/>
      <c r="FW2" s="21"/>
      <c r="FX2" s="21"/>
      <c r="FY2" s="21"/>
      <c r="FZ2" s="21"/>
      <c r="GA2" s="21"/>
      <c r="GB2" s="21"/>
      <c r="GC2" s="21"/>
      <c r="GD2" s="21"/>
      <c r="GE2" s="21"/>
      <c r="GF2" s="21"/>
      <c r="GG2" s="21"/>
      <c r="GH2" s="21"/>
      <c r="GI2" s="21"/>
      <c r="GJ2" s="21"/>
      <c r="GK2" s="21"/>
      <c r="GL2" s="21"/>
      <c r="GM2" s="21"/>
      <c r="GN2" s="21"/>
      <c r="GO2" s="21"/>
      <c r="GP2" s="21"/>
      <c r="GQ2" s="21"/>
      <c r="GR2" s="21"/>
      <c r="GS2" s="21"/>
      <c r="GT2" s="21"/>
      <c r="GU2" s="21"/>
      <c r="GV2" s="21"/>
      <c r="GW2" s="21"/>
      <c r="GX2" s="21"/>
      <c r="GY2" s="21"/>
      <c r="GZ2" s="21"/>
      <c r="HA2" s="21"/>
      <c r="HB2" s="21"/>
      <c r="HC2" s="21"/>
      <c r="HD2" s="21"/>
      <c r="HE2" s="21"/>
      <c r="HF2" s="21"/>
      <c r="HG2" s="21"/>
      <c r="HH2" s="21"/>
      <c r="HI2" s="21"/>
      <c r="HJ2" s="21"/>
      <c r="HK2" s="21"/>
      <c r="HL2" s="21"/>
      <c r="HM2" s="21"/>
      <c r="HN2" s="21"/>
      <c r="HO2" s="21"/>
      <c r="HP2" s="21"/>
      <c r="HQ2" s="21"/>
      <c r="HR2" s="21"/>
      <c r="HS2" s="21"/>
      <c r="HT2" s="21"/>
      <c r="HU2" s="21"/>
      <c r="HV2" s="21"/>
      <c r="HW2" s="21"/>
      <c r="HX2" s="21"/>
      <c r="HY2" s="21"/>
      <c r="HZ2" s="21"/>
      <c r="IA2" s="21"/>
      <c r="IB2" s="21"/>
      <c r="IC2" s="21"/>
      <c r="ID2" s="21"/>
      <c r="IE2" s="21"/>
      <c r="IF2" s="21"/>
      <c r="IG2" s="21"/>
      <c r="IH2" s="21"/>
      <c r="II2" s="21"/>
      <c r="IJ2" s="21"/>
      <c r="IK2" s="21"/>
      <c r="IL2" s="21"/>
      <c r="IM2" s="21"/>
      <c r="IN2" s="21"/>
      <c r="IO2" s="21"/>
      <c r="IP2" s="21"/>
      <c r="IQ2" s="21"/>
      <c r="IR2" s="21"/>
      <c r="IS2" s="21"/>
      <c r="IT2" s="21"/>
      <c r="IU2" s="21"/>
      <c r="IV2" s="21"/>
      <c r="IW2" s="21"/>
      <c r="IX2" s="21"/>
      <c r="IY2" s="21"/>
      <c r="IZ2" s="21"/>
      <c r="JA2" s="21"/>
      <c r="JB2" s="21"/>
      <c r="JC2" s="21"/>
      <c r="JD2" s="21"/>
      <c r="JE2" s="21"/>
      <c r="JF2" s="21"/>
      <c r="JG2" s="21"/>
      <c r="JH2" s="21"/>
      <c r="JI2" s="21"/>
      <c r="JJ2" s="21"/>
      <c r="JK2" s="21"/>
      <c r="JL2" s="21"/>
      <c r="JM2" s="21"/>
      <c r="JN2" s="21"/>
      <c r="JO2" s="21"/>
      <c r="JP2" s="21"/>
      <c r="JQ2" s="21"/>
      <c r="JR2" s="21"/>
    </row>
    <row r="3" spans="1:278" s="22" customFormat="1" ht="27">
      <c r="A3" s="475"/>
      <c r="B3" s="446"/>
      <c r="C3" s="476"/>
      <c r="D3" s="157"/>
      <c r="E3" s="470"/>
      <c r="F3" s="471"/>
      <c r="G3" s="471"/>
      <c r="H3" s="471"/>
      <c r="I3" s="471"/>
      <c r="J3" s="471"/>
      <c r="K3" s="471"/>
      <c r="L3" s="471"/>
      <c r="M3" s="471"/>
      <c r="N3" s="471"/>
      <c r="O3" s="471"/>
      <c r="P3" s="471"/>
      <c r="Q3" s="471"/>
      <c r="R3" s="471"/>
      <c r="S3" s="471"/>
      <c r="T3" s="471"/>
      <c r="U3" s="471"/>
      <c r="V3" s="47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c r="EM3" s="21"/>
      <c r="EN3" s="21"/>
      <c r="EO3" s="21"/>
      <c r="EP3" s="21"/>
      <c r="EQ3" s="21"/>
      <c r="ER3" s="21"/>
      <c r="ES3" s="21"/>
      <c r="ET3" s="21"/>
      <c r="EU3" s="21"/>
      <c r="EV3" s="21"/>
      <c r="EW3" s="21"/>
      <c r="EX3" s="21"/>
      <c r="EY3" s="21"/>
      <c r="EZ3" s="21"/>
      <c r="FA3" s="21"/>
      <c r="FB3" s="21"/>
      <c r="FC3" s="21"/>
      <c r="FD3" s="21"/>
      <c r="FE3" s="21"/>
      <c r="FF3" s="21"/>
      <c r="FG3" s="21"/>
      <c r="FH3" s="21"/>
      <c r="FI3" s="21"/>
      <c r="FJ3" s="21"/>
      <c r="FK3" s="21"/>
      <c r="FL3" s="21"/>
      <c r="FM3" s="21"/>
      <c r="FN3" s="21"/>
      <c r="FO3" s="21"/>
      <c r="FP3" s="21"/>
      <c r="FQ3" s="21"/>
      <c r="FR3" s="21"/>
      <c r="FS3" s="21"/>
      <c r="FT3" s="21"/>
      <c r="FU3" s="21"/>
      <c r="FV3" s="21"/>
      <c r="FW3" s="21"/>
      <c r="FX3" s="21"/>
      <c r="FY3" s="21"/>
      <c r="FZ3" s="21"/>
      <c r="GA3" s="21"/>
      <c r="GB3" s="21"/>
      <c r="GC3" s="21"/>
      <c r="GD3" s="21"/>
      <c r="GE3" s="21"/>
      <c r="GF3" s="21"/>
      <c r="GG3" s="21"/>
      <c r="GH3" s="21"/>
      <c r="GI3" s="21"/>
      <c r="GJ3" s="21"/>
      <c r="GK3" s="21"/>
      <c r="GL3" s="21"/>
      <c r="GM3" s="21"/>
      <c r="GN3" s="21"/>
      <c r="GO3" s="21"/>
      <c r="GP3" s="21"/>
      <c r="GQ3" s="21"/>
      <c r="GR3" s="21"/>
      <c r="GS3" s="21"/>
      <c r="GT3" s="21"/>
      <c r="GU3" s="21"/>
      <c r="GV3" s="21"/>
      <c r="GW3" s="21"/>
      <c r="GX3" s="21"/>
      <c r="GY3" s="21"/>
      <c r="GZ3" s="21"/>
      <c r="HA3" s="21"/>
      <c r="HB3" s="21"/>
      <c r="HC3" s="21"/>
      <c r="HD3" s="21"/>
      <c r="HE3" s="21"/>
      <c r="HF3" s="21"/>
      <c r="HG3" s="21"/>
      <c r="HH3" s="21"/>
      <c r="HI3" s="21"/>
      <c r="HJ3" s="21"/>
      <c r="HK3" s="21"/>
      <c r="HL3" s="21"/>
      <c r="HM3" s="21"/>
      <c r="HN3" s="21"/>
      <c r="HO3" s="21"/>
      <c r="HP3" s="21"/>
      <c r="HQ3" s="21"/>
      <c r="HR3" s="21"/>
      <c r="HS3" s="21"/>
      <c r="HT3" s="21"/>
      <c r="HU3" s="21"/>
      <c r="HV3" s="21"/>
      <c r="HW3" s="21"/>
      <c r="HX3" s="21"/>
      <c r="HY3" s="21"/>
      <c r="HZ3" s="21"/>
      <c r="IA3" s="21"/>
      <c r="IB3" s="21"/>
      <c r="IC3" s="21"/>
      <c r="ID3" s="21"/>
      <c r="IE3" s="21"/>
      <c r="IF3" s="21"/>
      <c r="IG3" s="21"/>
      <c r="IH3" s="21"/>
      <c r="II3" s="21"/>
      <c r="IJ3" s="21"/>
      <c r="IK3" s="21"/>
      <c r="IL3" s="21"/>
      <c r="IM3" s="21"/>
      <c r="IN3" s="21"/>
      <c r="IO3" s="21"/>
      <c r="IP3" s="21"/>
      <c r="IQ3" s="21"/>
      <c r="IR3" s="21"/>
      <c r="IS3" s="21"/>
      <c r="IT3" s="21"/>
      <c r="IU3" s="21"/>
      <c r="IV3" s="21"/>
      <c r="IW3" s="21"/>
      <c r="IX3" s="21"/>
      <c r="IY3" s="21"/>
      <c r="IZ3" s="21"/>
      <c r="JA3" s="21"/>
      <c r="JB3" s="21"/>
      <c r="JC3" s="21"/>
      <c r="JD3" s="21"/>
      <c r="JE3" s="21"/>
      <c r="JF3" s="21"/>
      <c r="JG3" s="21"/>
      <c r="JH3" s="21"/>
      <c r="JI3" s="21"/>
      <c r="JJ3" s="21"/>
      <c r="JK3" s="21"/>
      <c r="JL3" s="21"/>
      <c r="JM3" s="21"/>
      <c r="JN3" s="21"/>
      <c r="JO3" s="21"/>
      <c r="JP3" s="21"/>
      <c r="JQ3" s="21"/>
      <c r="JR3" s="21"/>
    </row>
    <row r="4" spans="1:278" s="22" customFormat="1" ht="18">
      <c r="A4" s="437" t="s">
        <v>253</v>
      </c>
      <c r="B4" s="437"/>
      <c r="C4" s="490" t="s">
        <v>5</v>
      </c>
      <c r="D4" s="490"/>
      <c r="E4" s="490"/>
      <c r="F4" s="490"/>
      <c r="G4" s="490"/>
      <c r="H4" s="490"/>
      <c r="I4" s="490"/>
      <c r="J4" s="490"/>
      <c r="K4" s="490"/>
      <c r="L4" s="490"/>
      <c r="M4" s="490"/>
      <c r="N4" s="490"/>
      <c r="O4" s="490"/>
      <c r="P4" s="490"/>
      <c r="Q4" s="490"/>
      <c r="R4" s="490"/>
      <c r="S4" s="490"/>
      <c r="T4" s="490"/>
      <c r="U4" s="490"/>
      <c r="V4" s="490"/>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21"/>
      <c r="CX4" s="21"/>
      <c r="CY4" s="21"/>
      <c r="CZ4" s="21"/>
      <c r="DA4" s="21"/>
      <c r="DB4" s="21"/>
      <c r="DC4" s="21"/>
      <c r="DD4" s="21"/>
      <c r="DE4" s="21"/>
      <c r="DF4" s="21"/>
      <c r="DG4" s="21"/>
      <c r="DH4" s="21"/>
      <c r="DI4" s="21"/>
      <c r="DJ4" s="21"/>
      <c r="DK4" s="21"/>
      <c r="DL4" s="21"/>
      <c r="DM4" s="21"/>
      <c r="DN4" s="21"/>
      <c r="DO4" s="21"/>
      <c r="DP4" s="21"/>
      <c r="DQ4" s="21"/>
      <c r="DR4" s="21"/>
      <c r="DS4" s="21"/>
      <c r="DT4" s="21"/>
      <c r="DU4" s="21"/>
      <c r="DV4" s="21"/>
      <c r="DW4" s="21"/>
      <c r="DX4" s="21"/>
      <c r="DY4" s="21"/>
      <c r="DZ4" s="21"/>
      <c r="EA4" s="21"/>
      <c r="EB4" s="21"/>
      <c r="EC4" s="21"/>
      <c r="ED4" s="21"/>
      <c r="EE4" s="21"/>
      <c r="EF4" s="21"/>
      <c r="EG4" s="21"/>
      <c r="EH4" s="21"/>
      <c r="EI4" s="21"/>
      <c r="EJ4" s="21"/>
      <c r="EK4" s="21"/>
      <c r="EL4" s="21"/>
      <c r="EM4" s="21"/>
      <c r="EN4" s="21"/>
      <c r="EO4" s="21"/>
      <c r="EP4" s="21"/>
      <c r="EQ4" s="21"/>
      <c r="ER4" s="21"/>
      <c r="ES4" s="21"/>
      <c r="ET4" s="21"/>
      <c r="EU4" s="21"/>
      <c r="EV4" s="21"/>
      <c r="EW4" s="21"/>
      <c r="EX4" s="21"/>
      <c r="EY4" s="21"/>
      <c r="EZ4" s="21"/>
      <c r="FA4" s="21"/>
      <c r="FB4" s="21"/>
      <c r="FC4" s="21"/>
      <c r="FD4" s="21"/>
      <c r="FE4" s="21"/>
      <c r="FF4" s="21"/>
      <c r="FG4" s="21"/>
      <c r="FH4" s="21"/>
      <c r="FI4" s="21"/>
      <c r="FJ4" s="21"/>
      <c r="FK4" s="21"/>
      <c r="FL4" s="21"/>
      <c r="FM4" s="21"/>
      <c r="FN4" s="21"/>
      <c r="FO4" s="21"/>
      <c r="FP4" s="21"/>
      <c r="FQ4" s="21"/>
      <c r="FR4" s="21"/>
      <c r="FS4" s="21"/>
      <c r="FT4" s="21"/>
      <c r="FU4" s="21"/>
      <c r="FV4" s="21"/>
      <c r="FW4" s="21"/>
      <c r="FX4" s="21"/>
      <c r="FY4" s="21"/>
      <c r="FZ4" s="21"/>
      <c r="GA4" s="21"/>
      <c r="GB4" s="21"/>
      <c r="GC4" s="21"/>
      <c r="GD4" s="21"/>
      <c r="GE4" s="21"/>
      <c r="GF4" s="21"/>
      <c r="GG4" s="21"/>
      <c r="GH4" s="21"/>
      <c r="GI4" s="21"/>
      <c r="GJ4" s="21"/>
      <c r="GK4" s="21"/>
      <c r="GL4" s="21"/>
      <c r="GM4" s="21"/>
      <c r="GN4" s="21"/>
      <c r="GO4" s="21"/>
      <c r="GP4" s="21"/>
      <c r="GQ4" s="21"/>
      <c r="GR4" s="21"/>
      <c r="GS4" s="21"/>
      <c r="GT4" s="21"/>
      <c r="GU4" s="21"/>
      <c r="GV4" s="21"/>
      <c r="GW4" s="21"/>
      <c r="GX4" s="21"/>
      <c r="GY4" s="21"/>
      <c r="GZ4" s="21"/>
      <c r="HA4" s="21"/>
      <c r="HB4" s="21"/>
      <c r="HC4" s="21"/>
      <c r="HD4" s="21"/>
      <c r="HE4" s="21"/>
      <c r="HF4" s="21"/>
      <c r="HG4" s="21"/>
      <c r="HH4" s="21"/>
      <c r="HI4" s="21"/>
      <c r="HJ4" s="21"/>
      <c r="HK4" s="21"/>
      <c r="HL4" s="21"/>
      <c r="HM4" s="21"/>
      <c r="HN4" s="21"/>
      <c r="HO4" s="21"/>
      <c r="HP4" s="21"/>
      <c r="HQ4" s="21"/>
      <c r="HR4" s="21"/>
      <c r="HS4" s="21"/>
      <c r="HT4" s="21"/>
      <c r="HU4" s="21"/>
      <c r="HV4" s="21"/>
      <c r="HW4" s="21"/>
      <c r="HX4" s="21"/>
      <c r="HY4" s="21"/>
      <c r="HZ4" s="21"/>
      <c r="IA4" s="21"/>
      <c r="IB4" s="21"/>
      <c r="IC4" s="21"/>
      <c r="ID4" s="21"/>
      <c r="IE4" s="21"/>
      <c r="IF4" s="21"/>
      <c r="IG4" s="21"/>
      <c r="IH4" s="21"/>
      <c r="II4" s="21"/>
      <c r="IJ4" s="21"/>
      <c r="IK4" s="21"/>
      <c r="IL4" s="21"/>
      <c r="IM4" s="21"/>
      <c r="IN4" s="21"/>
      <c r="IO4" s="21"/>
      <c r="IP4" s="21"/>
      <c r="IQ4" s="21"/>
      <c r="IR4" s="21"/>
      <c r="IS4" s="21"/>
      <c r="IT4" s="21"/>
      <c r="IU4" s="21"/>
      <c r="IV4" s="21"/>
      <c r="IW4" s="21"/>
      <c r="IX4" s="21"/>
      <c r="IY4" s="21"/>
      <c r="IZ4" s="21"/>
      <c r="JA4" s="21"/>
      <c r="JB4" s="21"/>
      <c r="JC4" s="21"/>
      <c r="JD4" s="21"/>
      <c r="JE4" s="21"/>
      <c r="JF4" s="21"/>
      <c r="JG4" s="21"/>
      <c r="JH4" s="21"/>
      <c r="JI4" s="21"/>
      <c r="JJ4" s="21"/>
      <c r="JK4" s="21"/>
      <c r="JL4" s="21"/>
      <c r="JM4" s="21"/>
      <c r="JN4" s="21"/>
      <c r="JO4" s="21"/>
      <c r="JP4" s="21"/>
      <c r="JQ4" s="21"/>
      <c r="JR4" s="21"/>
    </row>
    <row r="5" spans="1:278" s="22" customFormat="1" ht="38.450000000000003" customHeight="1">
      <c r="A5" s="437" t="s">
        <v>255</v>
      </c>
      <c r="B5" s="437"/>
      <c r="C5" s="491" t="s">
        <v>256</v>
      </c>
      <c r="D5" s="491"/>
      <c r="E5" s="491"/>
      <c r="F5" s="491"/>
      <c r="G5" s="491"/>
      <c r="H5" s="491"/>
      <c r="I5" s="491"/>
      <c r="J5" s="491"/>
      <c r="K5" s="491"/>
      <c r="L5" s="491"/>
      <c r="M5" s="491"/>
      <c r="N5" s="491"/>
      <c r="O5" s="491"/>
      <c r="P5" s="491"/>
      <c r="Q5" s="491"/>
      <c r="R5" s="491"/>
      <c r="S5" s="491"/>
      <c r="T5" s="491"/>
      <c r="U5" s="491"/>
      <c r="V5" s="49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c r="CW5" s="21"/>
      <c r="CX5" s="21"/>
      <c r="CY5" s="21"/>
      <c r="CZ5" s="21"/>
      <c r="DA5" s="21"/>
      <c r="DB5" s="21"/>
      <c r="DC5" s="21"/>
      <c r="DD5" s="21"/>
      <c r="DE5" s="21"/>
      <c r="DF5" s="21"/>
      <c r="DG5" s="21"/>
      <c r="DH5" s="21"/>
      <c r="DI5" s="21"/>
      <c r="DJ5" s="21"/>
      <c r="DK5" s="21"/>
      <c r="DL5" s="21"/>
      <c r="DM5" s="21"/>
      <c r="DN5" s="21"/>
      <c r="DO5" s="21"/>
      <c r="DP5" s="21"/>
      <c r="DQ5" s="21"/>
      <c r="DR5" s="21"/>
      <c r="DS5" s="21"/>
      <c r="DT5" s="21"/>
      <c r="DU5" s="21"/>
      <c r="DV5" s="21"/>
      <c r="DW5" s="21"/>
      <c r="DX5" s="21"/>
      <c r="DY5" s="21"/>
      <c r="DZ5" s="21"/>
      <c r="EA5" s="21"/>
      <c r="EB5" s="21"/>
      <c r="EC5" s="21"/>
      <c r="ED5" s="21"/>
      <c r="EE5" s="21"/>
      <c r="EF5" s="21"/>
      <c r="EG5" s="21"/>
      <c r="EH5" s="21"/>
      <c r="EI5" s="21"/>
      <c r="EJ5" s="21"/>
      <c r="EK5" s="21"/>
      <c r="EL5" s="21"/>
      <c r="EM5" s="21"/>
      <c r="EN5" s="21"/>
      <c r="EO5" s="21"/>
      <c r="EP5" s="21"/>
      <c r="EQ5" s="21"/>
      <c r="ER5" s="21"/>
      <c r="ES5" s="21"/>
      <c r="ET5" s="21"/>
      <c r="EU5" s="21"/>
      <c r="EV5" s="21"/>
      <c r="EW5" s="21"/>
      <c r="EX5" s="21"/>
      <c r="EY5" s="21"/>
      <c r="EZ5" s="21"/>
      <c r="FA5" s="21"/>
      <c r="FB5" s="21"/>
      <c r="FC5" s="21"/>
      <c r="FD5" s="21"/>
      <c r="FE5" s="21"/>
      <c r="FF5" s="21"/>
      <c r="FG5" s="21"/>
      <c r="FH5" s="21"/>
      <c r="FI5" s="21"/>
      <c r="FJ5" s="21"/>
      <c r="FK5" s="21"/>
      <c r="FL5" s="21"/>
      <c r="FM5" s="21"/>
      <c r="FN5" s="21"/>
      <c r="FO5" s="21"/>
      <c r="FP5" s="21"/>
      <c r="FQ5" s="21"/>
      <c r="FR5" s="21"/>
      <c r="FS5" s="21"/>
      <c r="FT5" s="21"/>
      <c r="FU5" s="21"/>
      <c r="FV5" s="21"/>
      <c r="FW5" s="21"/>
      <c r="FX5" s="21"/>
      <c r="FY5" s="21"/>
      <c r="FZ5" s="21"/>
      <c r="GA5" s="21"/>
      <c r="GB5" s="21"/>
      <c r="GC5" s="21"/>
      <c r="GD5" s="21"/>
      <c r="GE5" s="21"/>
      <c r="GF5" s="21"/>
      <c r="GG5" s="21"/>
      <c r="GH5" s="21"/>
      <c r="GI5" s="21"/>
      <c r="GJ5" s="21"/>
      <c r="GK5" s="21"/>
      <c r="GL5" s="21"/>
      <c r="GM5" s="21"/>
      <c r="GN5" s="21"/>
      <c r="GO5" s="21"/>
      <c r="GP5" s="21"/>
      <c r="GQ5" s="21"/>
      <c r="GR5" s="21"/>
      <c r="GS5" s="21"/>
      <c r="GT5" s="21"/>
      <c r="GU5" s="21"/>
      <c r="GV5" s="21"/>
      <c r="GW5" s="21"/>
      <c r="GX5" s="21"/>
      <c r="GY5" s="21"/>
      <c r="GZ5" s="21"/>
      <c r="HA5" s="21"/>
      <c r="HB5" s="21"/>
      <c r="HC5" s="21"/>
      <c r="HD5" s="21"/>
      <c r="HE5" s="21"/>
      <c r="HF5" s="21"/>
      <c r="HG5" s="21"/>
      <c r="HH5" s="21"/>
      <c r="HI5" s="21"/>
      <c r="HJ5" s="21"/>
      <c r="HK5" s="21"/>
      <c r="HL5" s="21"/>
      <c r="HM5" s="21"/>
      <c r="HN5" s="21"/>
      <c r="HO5" s="21"/>
      <c r="HP5" s="21"/>
      <c r="HQ5" s="21"/>
      <c r="HR5" s="21"/>
      <c r="HS5" s="21"/>
      <c r="HT5" s="21"/>
      <c r="HU5" s="21"/>
      <c r="HV5" s="21"/>
      <c r="HW5" s="21"/>
      <c r="HX5" s="21"/>
      <c r="HY5" s="21"/>
      <c r="HZ5" s="21"/>
      <c r="IA5" s="21"/>
      <c r="IB5" s="21"/>
      <c r="IC5" s="21"/>
      <c r="ID5" s="21"/>
      <c r="IE5" s="21"/>
      <c r="IF5" s="21"/>
      <c r="IG5" s="21"/>
      <c r="IH5" s="21"/>
      <c r="II5" s="21"/>
      <c r="IJ5" s="21"/>
      <c r="IK5" s="21"/>
      <c r="IL5" s="21"/>
      <c r="IM5" s="21"/>
      <c r="IN5" s="21"/>
      <c r="IO5" s="21"/>
      <c r="IP5" s="21"/>
      <c r="IQ5" s="21"/>
      <c r="IR5" s="21"/>
      <c r="IS5" s="21"/>
      <c r="IT5" s="21"/>
      <c r="IU5" s="21"/>
      <c r="IV5" s="21"/>
      <c r="IW5" s="21"/>
      <c r="IX5" s="21"/>
      <c r="IY5" s="21"/>
      <c r="IZ5" s="21"/>
      <c r="JA5" s="21"/>
      <c r="JB5" s="21"/>
      <c r="JC5" s="21"/>
      <c r="JD5" s="21"/>
      <c r="JE5" s="21"/>
      <c r="JF5" s="21"/>
      <c r="JG5" s="21"/>
      <c r="JH5" s="21"/>
      <c r="JI5" s="21"/>
      <c r="JJ5" s="21"/>
      <c r="JK5" s="21"/>
      <c r="JL5" s="21"/>
      <c r="JM5" s="21"/>
      <c r="JN5" s="21"/>
      <c r="JO5" s="21"/>
      <c r="JP5" s="21"/>
      <c r="JQ5" s="21"/>
      <c r="JR5" s="21"/>
    </row>
    <row r="6" spans="1:278" s="22" customFormat="1" ht="18">
      <c r="A6" s="437" t="s">
        <v>257</v>
      </c>
      <c r="B6" s="437"/>
      <c r="C6" s="490" t="s">
        <v>313</v>
      </c>
      <c r="D6" s="490"/>
      <c r="E6" s="490"/>
      <c r="F6" s="490"/>
      <c r="G6" s="490"/>
      <c r="H6" s="490"/>
      <c r="I6" s="490"/>
      <c r="J6" s="490"/>
      <c r="K6" s="490"/>
      <c r="L6" s="490"/>
      <c r="M6" s="490"/>
      <c r="N6" s="490"/>
      <c r="O6" s="490"/>
      <c r="P6" s="490"/>
      <c r="Q6" s="490"/>
      <c r="R6" s="490"/>
      <c r="S6" s="490"/>
      <c r="T6" s="490"/>
      <c r="U6" s="490"/>
      <c r="V6" s="490"/>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21"/>
      <c r="DN6" s="21"/>
      <c r="DO6" s="21"/>
      <c r="DP6" s="21"/>
      <c r="DQ6" s="21"/>
      <c r="DR6" s="21"/>
      <c r="DS6" s="21"/>
      <c r="DT6" s="21"/>
      <c r="DU6" s="21"/>
      <c r="DV6" s="21"/>
      <c r="DW6" s="21"/>
      <c r="DX6" s="21"/>
      <c r="DY6" s="21"/>
      <c r="DZ6" s="21"/>
      <c r="EA6" s="21"/>
      <c r="EB6" s="21"/>
      <c r="EC6" s="21"/>
      <c r="ED6" s="21"/>
      <c r="EE6" s="21"/>
      <c r="EF6" s="21"/>
      <c r="EG6" s="21"/>
      <c r="EH6" s="21"/>
      <c r="EI6" s="21"/>
      <c r="EJ6" s="21"/>
      <c r="EK6" s="21"/>
      <c r="EL6" s="21"/>
      <c r="EM6" s="21"/>
      <c r="EN6" s="21"/>
      <c r="EO6" s="21"/>
      <c r="EP6" s="21"/>
      <c r="EQ6" s="21"/>
      <c r="ER6" s="21"/>
      <c r="ES6" s="21"/>
      <c r="ET6" s="21"/>
      <c r="EU6" s="21"/>
      <c r="EV6" s="21"/>
      <c r="EW6" s="21"/>
      <c r="EX6" s="21"/>
      <c r="EY6" s="21"/>
      <c r="EZ6" s="21"/>
      <c r="FA6" s="21"/>
      <c r="FB6" s="21"/>
      <c r="FC6" s="21"/>
      <c r="FD6" s="21"/>
      <c r="FE6" s="21"/>
      <c r="FF6" s="21"/>
      <c r="FG6" s="21"/>
      <c r="FH6" s="21"/>
      <c r="FI6" s="21"/>
      <c r="FJ6" s="21"/>
      <c r="FK6" s="21"/>
      <c r="FL6" s="21"/>
      <c r="FM6" s="21"/>
      <c r="FN6" s="21"/>
      <c r="FO6" s="21"/>
      <c r="FP6" s="21"/>
      <c r="FQ6" s="21"/>
      <c r="FR6" s="21"/>
      <c r="FS6" s="21"/>
      <c r="FT6" s="21"/>
      <c r="FU6" s="21"/>
      <c r="FV6" s="21"/>
      <c r="FW6" s="21"/>
      <c r="FX6" s="21"/>
      <c r="FY6" s="21"/>
      <c r="FZ6" s="21"/>
      <c r="GA6" s="21"/>
      <c r="GB6" s="21"/>
      <c r="GC6" s="21"/>
      <c r="GD6" s="21"/>
      <c r="GE6" s="21"/>
      <c r="GF6" s="21"/>
      <c r="GG6" s="21"/>
      <c r="GH6" s="21"/>
      <c r="GI6" s="21"/>
      <c r="GJ6" s="21"/>
      <c r="GK6" s="21"/>
      <c r="GL6" s="21"/>
      <c r="GM6" s="21"/>
      <c r="GN6" s="21"/>
      <c r="GO6" s="21"/>
      <c r="GP6" s="21"/>
      <c r="GQ6" s="21"/>
      <c r="GR6" s="21"/>
      <c r="GS6" s="21"/>
      <c r="GT6" s="21"/>
      <c r="GU6" s="21"/>
      <c r="GV6" s="21"/>
      <c r="GW6" s="21"/>
      <c r="GX6" s="21"/>
      <c r="GY6" s="21"/>
      <c r="GZ6" s="21"/>
      <c r="HA6" s="21"/>
      <c r="HB6" s="21"/>
      <c r="HC6" s="21"/>
      <c r="HD6" s="21"/>
      <c r="HE6" s="21"/>
      <c r="HF6" s="21"/>
      <c r="HG6" s="21"/>
      <c r="HH6" s="21"/>
      <c r="HI6" s="21"/>
      <c r="HJ6" s="21"/>
      <c r="HK6" s="21"/>
      <c r="HL6" s="21"/>
      <c r="HM6" s="21"/>
      <c r="HN6" s="21"/>
      <c r="HO6" s="21"/>
      <c r="HP6" s="21"/>
      <c r="HQ6" s="21"/>
      <c r="HR6" s="21"/>
      <c r="HS6" s="21"/>
      <c r="HT6" s="21"/>
      <c r="HU6" s="21"/>
      <c r="HV6" s="21"/>
      <c r="HW6" s="21"/>
      <c r="HX6" s="21"/>
      <c r="HY6" s="21"/>
      <c r="HZ6" s="21"/>
      <c r="IA6" s="21"/>
      <c r="IB6" s="21"/>
      <c r="IC6" s="21"/>
      <c r="ID6" s="21"/>
      <c r="IE6" s="21"/>
      <c r="IF6" s="21"/>
      <c r="IG6" s="21"/>
      <c r="IH6" s="21"/>
      <c r="II6" s="21"/>
      <c r="IJ6" s="21"/>
      <c r="IK6" s="21"/>
      <c r="IL6" s="21"/>
      <c r="IM6" s="21"/>
      <c r="IN6" s="21"/>
      <c r="IO6" s="21"/>
      <c r="IP6" s="21"/>
      <c r="IQ6" s="21"/>
      <c r="IR6" s="21"/>
      <c r="IS6" s="21"/>
      <c r="IT6" s="21"/>
      <c r="IU6" s="21"/>
      <c r="IV6" s="21"/>
      <c r="IW6" s="21"/>
      <c r="IX6" s="21"/>
      <c r="IY6" s="21"/>
      <c r="IZ6" s="21"/>
      <c r="JA6" s="21"/>
      <c r="JB6" s="21"/>
      <c r="JC6" s="21"/>
      <c r="JD6" s="21"/>
      <c r="JE6" s="21"/>
      <c r="JF6" s="21"/>
      <c r="JG6" s="21"/>
      <c r="JH6" s="21"/>
      <c r="JI6" s="21"/>
      <c r="JJ6" s="21"/>
      <c r="JK6" s="21"/>
      <c r="JL6" s="21"/>
      <c r="JM6" s="21"/>
      <c r="JN6" s="21"/>
      <c r="JO6" s="21"/>
      <c r="JP6" s="21"/>
      <c r="JQ6" s="21"/>
      <c r="JR6" s="21"/>
    </row>
    <row r="7" spans="1:278" s="22" customFormat="1" ht="17.25" thickBot="1">
      <c r="A7" s="477" t="s">
        <v>259</v>
      </c>
      <c r="B7" s="477"/>
      <c r="C7" s="477"/>
      <c r="D7" s="478" t="s">
        <v>314</v>
      </c>
      <c r="E7" s="460"/>
      <c r="F7" s="460"/>
      <c r="G7" s="460"/>
      <c r="H7" s="460"/>
      <c r="I7" s="460"/>
      <c r="J7" s="460"/>
      <c r="K7" s="460"/>
      <c r="L7" s="460"/>
      <c r="M7" s="460"/>
      <c r="N7" s="460"/>
      <c r="O7" s="460"/>
      <c r="P7" s="460"/>
      <c r="Q7" s="460"/>
      <c r="R7" s="461"/>
      <c r="S7" s="133"/>
      <c r="T7" s="477" t="s">
        <v>315</v>
      </c>
      <c r="U7" s="477"/>
      <c r="V7" s="477"/>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21"/>
      <c r="DM7" s="21"/>
      <c r="DN7" s="21"/>
      <c r="DO7" s="21"/>
      <c r="DP7" s="21"/>
      <c r="DQ7" s="21"/>
      <c r="DR7" s="21"/>
      <c r="DS7" s="21"/>
      <c r="DT7" s="21"/>
      <c r="DU7" s="21"/>
      <c r="DV7" s="21"/>
      <c r="DW7" s="21"/>
      <c r="DX7" s="21"/>
      <c r="DY7" s="21"/>
      <c r="DZ7" s="21"/>
      <c r="EA7" s="21"/>
      <c r="EB7" s="21"/>
      <c r="EC7" s="21"/>
      <c r="ED7" s="21"/>
      <c r="EE7" s="21"/>
      <c r="EF7" s="21"/>
      <c r="EG7" s="21"/>
      <c r="EH7" s="21"/>
      <c r="EI7" s="21"/>
      <c r="EJ7" s="21"/>
      <c r="EK7" s="21"/>
      <c r="EL7" s="21"/>
      <c r="EM7" s="21"/>
      <c r="EN7" s="21"/>
      <c r="EO7" s="21"/>
      <c r="EP7" s="21"/>
      <c r="EQ7" s="21"/>
      <c r="ER7" s="21"/>
      <c r="ES7" s="21"/>
      <c r="ET7" s="21"/>
      <c r="EU7" s="21"/>
      <c r="EV7" s="21"/>
      <c r="EW7" s="21"/>
      <c r="EX7" s="21"/>
      <c r="EY7" s="21"/>
      <c r="EZ7" s="21"/>
      <c r="FA7" s="21"/>
      <c r="FB7" s="21"/>
      <c r="FC7" s="21"/>
      <c r="FD7" s="21"/>
      <c r="FE7" s="21"/>
      <c r="FF7" s="21"/>
      <c r="FG7" s="21"/>
      <c r="FH7" s="21"/>
      <c r="FI7" s="21"/>
      <c r="FJ7" s="21"/>
      <c r="FK7" s="21"/>
      <c r="FL7" s="21"/>
      <c r="FM7" s="21"/>
      <c r="FN7" s="21"/>
      <c r="FO7" s="21"/>
      <c r="FP7" s="21"/>
      <c r="FQ7" s="21"/>
      <c r="FR7" s="21"/>
      <c r="FS7" s="21"/>
      <c r="FT7" s="21"/>
      <c r="FU7" s="21"/>
      <c r="FV7" s="21"/>
      <c r="FW7" s="21"/>
      <c r="FX7" s="21"/>
      <c r="FY7" s="21"/>
      <c r="FZ7" s="21"/>
      <c r="GA7" s="21"/>
      <c r="GB7" s="21"/>
      <c r="GC7" s="21"/>
      <c r="GD7" s="21"/>
      <c r="GE7" s="21"/>
      <c r="GF7" s="21"/>
      <c r="GG7" s="21"/>
      <c r="GH7" s="21"/>
      <c r="GI7" s="21"/>
      <c r="GJ7" s="21"/>
      <c r="GK7" s="21"/>
      <c r="GL7" s="21"/>
      <c r="GM7" s="21"/>
      <c r="GN7" s="21"/>
      <c r="GO7" s="21"/>
      <c r="GP7" s="21"/>
      <c r="GQ7" s="21"/>
      <c r="GR7" s="21"/>
      <c r="GS7" s="21"/>
      <c r="GT7" s="21"/>
      <c r="GU7" s="21"/>
      <c r="GV7" s="21"/>
      <c r="GW7" s="21"/>
      <c r="GX7" s="21"/>
      <c r="GY7" s="21"/>
      <c r="GZ7" s="21"/>
      <c r="HA7" s="21"/>
      <c r="HB7" s="21"/>
      <c r="HC7" s="21"/>
      <c r="HD7" s="21"/>
      <c r="HE7" s="21"/>
      <c r="HF7" s="21"/>
      <c r="HG7" s="21"/>
      <c r="HH7" s="21"/>
      <c r="HI7" s="21"/>
      <c r="HJ7" s="21"/>
      <c r="HK7" s="21"/>
      <c r="HL7" s="21"/>
      <c r="HM7" s="21"/>
      <c r="HN7" s="21"/>
      <c r="HO7" s="21"/>
      <c r="HP7" s="21"/>
      <c r="HQ7" s="21"/>
      <c r="HR7" s="21"/>
      <c r="HS7" s="21"/>
      <c r="HT7" s="21"/>
      <c r="HU7" s="21"/>
      <c r="HV7" s="21"/>
      <c r="HW7" s="21"/>
      <c r="HX7" s="21"/>
      <c r="HY7" s="21"/>
      <c r="HZ7" s="21"/>
      <c r="IA7" s="21"/>
      <c r="IB7" s="21"/>
      <c r="IC7" s="21"/>
      <c r="ID7" s="21"/>
      <c r="IE7" s="21"/>
      <c r="IF7" s="21"/>
      <c r="IG7" s="21"/>
      <c r="IH7" s="21"/>
      <c r="II7" s="21"/>
      <c r="IJ7" s="21"/>
      <c r="IK7" s="21"/>
      <c r="IL7" s="21"/>
      <c r="IM7" s="21"/>
      <c r="IN7" s="21"/>
      <c r="IO7" s="21"/>
      <c r="IP7" s="21"/>
      <c r="IQ7" s="21"/>
      <c r="IR7" s="21"/>
      <c r="IS7" s="21"/>
      <c r="IT7" s="21"/>
      <c r="IU7" s="21"/>
      <c r="IV7" s="21"/>
      <c r="IW7" s="21"/>
      <c r="IX7" s="21"/>
      <c r="IY7" s="21"/>
      <c r="IZ7" s="21"/>
      <c r="JA7" s="21"/>
      <c r="JB7" s="21"/>
      <c r="JC7" s="21"/>
      <c r="JD7" s="21"/>
      <c r="JE7" s="21"/>
      <c r="JF7" s="21"/>
      <c r="JG7" s="21"/>
      <c r="JH7" s="21"/>
      <c r="JI7" s="21"/>
      <c r="JJ7" s="21"/>
      <c r="JK7" s="21"/>
      <c r="JL7" s="21"/>
      <c r="JM7" s="21"/>
      <c r="JN7" s="21"/>
      <c r="JO7" s="21"/>
      <c r="JP7" s="21"/>
      <c r="JQ7" s="21"/>
      <c r="JR7" s="21"/>
    </row>
    <row r="8" spans="1:278" s="22" customFormat="1" ht="30" customHeight="1" thickTop="1" thickBot="1">
      <c r="A8" s="479" t="s">
        <v>264</v>
      </c>
      <c r="B8" s="480" t="s">
        <v>316</v>
      </c>
      <c r="C8" s="482" t="s">
        <v>260</v>
      </c>
      <c r="D8" s="484" t="s">
        <v>317</v>
      </c>
      <c r="E8" s="486" t="s">
        <v>228</v>
      </c>
      <c r="F8" s="487" t="s">
        <v>318</v>
      </c>
      <c r="G8" s="488"/>
      <c r="H8" s="488"/>
      <c r="I8" s="488"/>
      <c r="J8" s="488"/>
      <c r="K8" s="489"/>
      <c r="L8" s="487" t="s">
        <v>319</v>
      </c>
      <c r="M8" s="488"/>
      <c r="N8" s="488"/>
      <c r="O8" s="488"/>
      <c r="P8" s="488"/>
      <c r="Q8" s="488"/>
      <c r="R8" s="488"/>
      <c r="S8" s="489"/>
      <c r="T8" s="63"/>
      <c r="U8" s="64"/>
      <c r="V8" s="92" t="s">
        <v>320</v>
      </c>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21"/>
      <c r="DM8" s="21"/>
      <c r="DN8" s="21"/>
      <c r="DO8" s="21"/>
      <c r="DP8" s="21"/>
      <c r="DQ8" s="21"/>
      <c r="DR8" s="21"/>
      <c r="DS8" s="21"/>
      <c r="DT8" s="21"/>
      <c r="DU8" s="21"/>
      <c r="DV8" s="21"/>
      <c r="DW8" s="21"/>
      <c r="DX8" s="21"/>
      <c r="DY8" s="21"/>
      <c r="DZ8" s="21"/>
      <c r="EA8" s="21"/>
      <c r="EB8" s="21"/>
      <c r="EC8" s="21"/>
      <c r="ED8" s="21"/>
      <c r="EE8" s="21"/>
      <c r="EF8" s="21"/>
      <c r="EG8" s="21"/>
      <c r="EH8" s="21"/>
      <c r="EI8" s="21"/>
      <c r="EJ8" s="21"/>
      <c r="EK8" s="21"/>
      <c r="EL8" s="21"/>
      <c r="EM8" s="21"/>
      <c r="EN8" s="21"/>
      <c r="EO8" s="21"/>
      <c r="EP8" s="21"/>
      <c r="EQ8" s="21"/>
      <c r="ER8" s="21"/>
      <c r="ES8" s="21"/>
      <c r="ET8" s="21"/>
      <c r="EU8" s="21"/>
      <c r="EV8" s="21"/>
      <c r="EW8" s="21"/>
      <c r="EX8" s="21"/>
      <c r="EY8" s="21"/>
      <c r="EZ8" s="21"/>
      <c r="FA8" s="21"/>
      <c r="FB8" s="21"/>
      <c r="FC8" s="21"/>
      <c r="FD8" s="21"/>
      <c r="FE8" s="21"/>
      <c r="FF8" s="21"/>
      <c r="FG8" s="21"/>
      <c r="FH8" s="21"/>
      <c r="FI8" s="21"/>
      <c r="FJ8" s="21"/>
      <c r="FK8" s="21"/>
      <c r="FL8" s="21"/>
      <c r="FM8" s="21"/>
      <c r="FN8" s="21"/>
      <c r="FO8" s="21"/>
      <c r="FP8" s="21"/>
      <c r="FQ8" s="21"/>
      <c r="FR8" s="21"/>
      <c r="FS8" s="21"/>
      <c r="FT8" s="21"/>
      <c r="FU8" s="21"/>
      <c r="FV8" s="21"/>
      <c r="FW8" s="21"/>
      <c r="FX8" s="21"/>
      <c r="FY8" s="21"/>
      <c r="FZ8" s="21"/>
      <c r="GA8" s="21"/>
      <c r="GB8" s="21"/>
      <c r="GC8" s="21"/>
      <c r="GD8" s="21"/>
      <c r="GE8" s="21"/>
      <c r="GF8" s="21"/>
      <c r="GG8" s="21"/>
      <c r="GH8" s="21"/>
      <c r="GI8" s="21"/>
      <c r="GJ8" s="21"/>
      <c r="GK8" s="21"/>
      <c r="GL8" s="21"/>
      <c r="GM8" s="21"/>
      <c r="GN8" s="21"/>
      <c r="GO8" s="21"/>
      <c r="GP8" s="21"/>
      <c r="GQ8" s="21"/>
      <c r="GR8" s="21"/>
      <c r="GS8" s="21"/>
      <c r="GT8" s="21"/>
      <c r="GU8" s="21"/>
      <c r="GV8" s="21"/>
      <c r="GW8" s="21"/>
      <c r="GX8" s="21"/>
      <c r="GY8" s="21"/>
      <c r="GZ8" s="21"/>
      <c r="HA8" s="21"/>
      <c r="HB8" s="21"/>
      <c r="HC8" s="21"/>
      <c r="HD8" s="21"/>
      <c r="HE8" s="21"/>
      <c r="HF8" s="21"/>
      <c r="HG8" s="21"/>
      <c r="HH8" s="21"/>
      <c r="HI8" s="21"/>
      <c r="HJ8" s="21"/>
      <c r="HK8" s="21"/>
      <c r="HL8" s="21"/>
      <c r="HM8" s="21"/>
      <c r="HN8" s="21"/>
      <c r="HO8" s="21"/>
      <c r="HP8" s="21"/>
      <c r="HQ8" s="21"/>
      <c r="HR8" s="21"/>
      <c r="HS8" s="21"/>
      <c r="HT8" s="21"/>
      <c r="HU8" s="21"/>
      <c r="HV8" s="21"/>
      <c r="HW8" s="21"/>
      <c r="HX8" s="21"/>
      <c r="HY8" s="21"/>
      <c r="HZ8" s="21"/>
      <c r="IA8" s="21"/>
      <c r="IB8" s="21"/>
      <c r="IC8" s="21"/>
      <c r="ID8" s="21"/>
      <c r="IE8" s="21"/>
      <c r="IF8" s="21"/>
      <c r="IG8" s="21"/>
      <c r="IH8" s="21"/>
      <c r="II8" s="21"/>
      <c r="IJ8" s="21"/>
      <c r="IK8" s="21"/>
      <c r="IL8" s="21"/>
      <c r="IM8" s="21"/>
      <c r="IN8" s="21"/>
      <c r="IO8" s="21"/>
      <c r="IP8" s="21"/>
      <c r="IQ8" s="21"/>
      <c r="IR8" s="21"/>
      <c r="IS8" s="21"/>
      <c r="IT8" s="21"/>
      <c r="IU8" s="21"/>
      <c r="IV8" s="21"/>
      <c r="IW8" s="21"/>
      <c r="IX8" s="21"/>
      <c r="IY8" s="21"/>
      <c r="IZ8" s="21"/>
      <c r="JA8" s="21"/>
      <c r="JB8" s="21"/>
      <c r="JC8" s="21"/>
      <c r="JD8" s="21"/>
      <c r="JE8" s="21"/>
      <c r="JF8" s="21"/>
      <c r="JG8" s="21"/>
      <c r="JH8" s="21"/>
      <c r="JI8" s="21"/>
      <c r="JJ8" s="21"/>
      <c r="JK8" s="21"/>
      <c r="JL8" s="21"/>
      <c r="JM8" s="21"/>
      <c r="JN8" s="21"/>
      <c r="JO8" s="21"/>
      <c r="JP8" s="21"/>
      <c r="JQ8" s="21"/>
      <c r="JR8" s="21"/>
    </row>
    <row r="9" spans="1:278" s="24" customFormat="1" ht="96" customHeight="1" thickTop="1" thickBot="1">
      <c r="A9" s="447"/>
      <c r="B9" s="481"/>
      <c r="C9" s="483"/>
      <c r="D9" s="485"/>
      <c r="E9" s="432"/>
      <c r="F9" s="55" t="s">
        <v>230</v>
      </c>
      <c r="G9" s="55" t="s">
        <v>232</v>
      </c>
      <c r="H9" s="55" t="s">
        <v>321</v>
      </c>
      <c r="I9" s="55" t="s">
        <v>234</v>
      </c>
      <c r="J9" s="129" t="s">
        <v>322</v>
      </c>
      <c r="K9" s="55" t="s">
        <v>240</v>
      </c>
      <c r="L9" s="55" t="s">
        <v>323</v>
      </c>
      <c r="M9" s="126" t="s">
        <v>237</v>
      </c>
      <c r="N9" s="55" t="s">
        <v>324</v>
      </c>
      <c r="O9" s="55" t="s">
        <v>325</v>
      </c>
      <c r="P9" s="55" t="s">
        <v>326</v>
      </c>
      <c r="Q9" s="55" t="s">
        <v>327</v>
      </c>
      <c r="R9" s="129" t="s">
        <v>322</v>
      </c>
      <c r="S9" s="55" t="s">
        <v>328</v>
      </c>
      <c r="T9" s="57" t="s">
        <v>242</v>
      </c>
      <c r="U9" s="57" t="s">
        <v>244</v>
      </c>
      <c r="V9" s="58" t="s">
        <v>329</v>
      </c>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c r="ET9" s="23"/>
      <c r="EU9" s="23"/>
      <c r="EV9" s="23"/>
      <c r="EW9" s="23"/>
      <c r="EX9" s="23"/>
      <c r="EY9" s="23"/>
      <c r="EZ9" s="23"/>
      <c r="FA9" s="23"/>
      <c r="FB9" s="23"/>
      <c r="FC9" s="23"/>
      <c r="FD9" s="23"/>
      <c r="FE9" s="23"/>
      <c r="FF9" s="23"/>
      <c r="FG9" s="23"/>
      <c r="FH9" s="23"/>
      <c r="FI9" s="23"/>
      <c r="FJ9" s="23"/>
      <c r="FK9" s="23"/>
      <c r="FL9" s="23"/>
      <c r="FM9" s="23"/>
      <c r="FN9" s="23"/>
      <c r="FO9" s="23"/>
      <c r="FP9" s="23"/>
      <c r="FQ9" s="23"/>
      <c r="FR9" s="23"/>
      <c r="FS9" s="23"/>
      <c r="FT9" s="23"/>
      <c r="FU9" s="23"/>
      <c r="FV9" s="23"/>
      <c r="FW9" s="23"/>
      <c r="FX9" s="23"/>
      <c r="FY9" s="23"/>
      <c r="FZ9" s="23"/>
      <c r="GA9" s="23"/>
      <c r="GB9" s="23"/>
      <c r="GC9" s="23"/>
      <c r="GD9" s="23"/>
      <c r="GE9" s="23"/>
      <c r="GF9" s="23"/>
      <c r="GG9" s="23"/>
      <c r="GH9" s="23"/>
      <c r="GI9" s="23"/>
      <c r="GJ9" s="23"/>
      <c r="GK9" s="23"/>
      <c r="GL9" s="23"/>
      <c r="GM9" s="23"/>
      <c r="GN9" s="23"/>
      <c r="GO9" s="23"/>
      <c r="GP9" s="23"/>
      <c r="GQ9" s="23"/>
      <c r="GR9" s="23"/>
      <c r="GS9" s="23"/>
      <c r="GT9" s="23"/>
      <c r="GU9" s="23"/>
      <c r="GV9" s="23"/>
      <c r="GW9" s="23"/>
      <c r="GX9" s="23"/>
      <c r="GY9" s="23"/>
      <c r="GZ9" s="23"/>
      <c r="HA9" s="23"/>
      <c r="HB9" s="23"/>
      <c r="HC9" s="23"/>
      <c r="HD9" s="23"/>
      <c r="HE9" s="23"/>
      <c r="HF9" s="23"/>
      <c r="HG9" s="23"/>
      <c r="HH9" s="23"/>
      <c r="HI9" s="23"/>
      <c r="HJ9" s="23"/>
      <c r="HK9" s="23"/>
      <c r="HL9" s="23"/>
      <c r="HM9" s="23"/>
      <c r="HN9" s="23"/>
      <c r="HO9" s="23"/>
      <c r="HP9" s="23"/>
      <c r="HQ9" s="23"/>
      <c r="HR9" s="23"/>
      <c r="HS9" s="23"/>
      <c r="HT9" s="23"/>
      <c r="HU9" s="23"/>
      <c r="HV9" s="23"/>
      <c r="HW9" s="23"/>
      <c r="HX9" s="23"/>
      <c r="HY9" s="23"/>
      <c r="HZ9" s="23"/>
      <c r="IA9" s="23"/>
      <c r="IB9" s="23"/>
      <c r="IC9" s="23"/>
      <c r="ID9" s="23"/>
      <c r="IE9" s="23"/>
      <c r="IF9" s="23"/>
      <c r="IG9" s="23"/>
      <c r="IH9" s="23"/>
      <c r="II9" s="23"/>
      <c r="IJ9" s="23"/>
      <c r="IK9" s="23"/>
      <c r="IL9" s="23"/>
      <c r="IM9" s="23"/>
      <c r="IN9" s="23"/>
      <c r="IO9" s="23"/>
      <c r="IP9" s="23"/>
      <c r="IQ9" s="23"/>
      <c r="IR9" s="23"/>
      <c r="IS9" s="23"/>
      <c r="IT9" s="23"/>
      <c r="IU9" s="23"/>
      <c r="IV9" s="23"/>
      <c r="IW9" s="23"/>
      <c r="IX9" s="23"/>
      <c r="IY9" s="23"/>
      <c r="IZ9" s="23"/>
      <c r="JA9" s="23"/>
      <c r="JB9" s="23"/>
      <c r="JC9" s="23"/>
      <c r="JD9" s="23"/>
      <c r="JE9" s="23"/>
      <c r="JF9" s="23"/>
      <c r="JG9" s="23"/>
      <c r="JH9" s="23"/>
      <c r="JI9" s="23"/>
      <c r="JJ9" s="23"/>
      <c r="JK9" s="23"/>
      <c r="JL9" s="23"/>
      <c r="JM9" s="23"/>
      <c r="JN9" s="23"/>
      <c r="JO9" s="23"/>
      <c r="JP9" s="23"/>
      <c r="JQ9" s="23"/>
      <c r="JR9" s="23"/>
    </row>
    <row r="10" spans="1:278" ht="112.15" customHeight="1">
      <c r="A10" s="414">
        <f>'5- Identificación de Riesgos'!A10</f>
        <v>1</v>
      </c>
      <c r="B10" s="400" t="str">
        <f>'5- Identificación de Riesgos'!B10</f>
        <v xml:space="preserve">Inoportunidad en el envio de listas de candidatos. </v>
      </c>
      <c r="C10" s="180" t="str">
        <f>'5- Identificación de Riesgos'!D10</f>
        <v>1. Falta de quórum decisorio para la conformación de las listas.</v>
      </c>
      <c r="D10" s="171"/>
      <c r="E10" s="181" t="s">
        <v>330</v>
      </c>
      <c r="F10" s="161" t="s">
        <v>331</v>
      </c>
      <c r="G10" s="161" t="s">
        <v>332</v>
      </c>
      <c r="H10" s="161" t="s">
        <v>331</v>
      </c>
      <c r="I10" s="161" t="s">
        <v>331</v>
      </c>
      <c r="J10" s="170">
        <f>COUNTIF(F10:I10,"SI")/4</f>
        <v>0.25</v>
      </c>
      <c r="K10" s="463">
        <f>AVERAGE(J10:J19)</f>
        <v>0.125</v>
      </c>
      <c r="L10" s="161" t="str">
        <f>'5- Identificación de Riesgos'!I10</f>
        <v>Afectación de reputacion,imagén,  credibilidad, satisfacción de usuarios y PI</v>
      </c>
      <c r="M10" s="181"/>
      <c r="N10" s="161" t="s">
        <v>332</v>
      </c>
      <c r="O10" s="161" t="s">
        <v>332</v>
      </c>
      <c r="P10" s="161" t="s">
        <v>332</v>
      </c>
      <c r="Q10" s="161" t="s">
        <v>332</v>
      </c>
      <c r="R10" s="170">
        <f>SUM(COUNTIF(N10,"SI")*25%,COUNTIF(O10,"SI")*40%,COUNTIF(P10,"SI")*25%,COUNTIF(Q10,"SI")*10%)</f>
        <v>1</v>
      </c>
      <c r="S10" s="463">
        <f>AVERAGE(R10:R19)</f>
        <v>0.51</v>
      </c>
      <c r="T10" s="422"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400"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426" t="str">
        <f>CONCATENATE(VLOOKUP((LEFT(T10,LEN(T10)-4)&amp;LEFT(U10,LEN(U10)-4)),'9- Matriz de Calor '!$D$18:$E$42,2,0)," - ",RIGHT(T10,1)*RIGHT(U10,1))</f>
        <v>Bajo - 1</v>
      </c>
    </row>
    <row r="11" spans="1:278">
      <c r="A11" s="415"/>
      <c r="B11" s="401"/>
      <c r="C11" s="182" t="str">
        <f>'5- Identificación de Riesgos'!D11</f>
        <v xml:space="preserve">2. Demora en la entrega de documentos de los aspirantes </v>
      </c>
      <c r="D11" s="172"/>
      <c r="E11" s="183"/>
      <c r="F11" s="162" t="s">
        <v>331</v>
      </c>
      <c r="G11" s="162" t="s">
        <v>331</v>
      </c>
      <c r="H11" s="162" t="s">
        <v>331</v>
      </c>
      <c r="I11" s="162" t="s">
        <v>331</v>
      </c>
      <c r="J11" s="168">
        <f t="shared" ref="J11:J39" si="0">COUNTIF(F11:I11,"SI")/4</f>
        <v>0</v>
      </c>
      <c r="K11" s="464"/>
      <c r="L11" s="162">
        <f>'5- Identificación de Riesgos'!I11</f>
        <v>0</v>
      </c>
      <c r="M11" s="183"/>
      <c r="N11" s="162" t="s">
        <v>331</v>
      </c>
      <c r="O11" s="162" t="s">
        <v>331</v>
      </c>
      <c r="P11" s="162" t="s">
        <v>331</v>
      </c>
      <c r="Q11" s="162" t="s">
        <v>331</v>
      </c>
      <c r="R11" s="168">
        <f t="shared" ref="R11:R39" si="1">SUM(COUNTIF(N11,"SI")*25%,COUNTIF(O11,"SI")*40%,COUNTIF(P11,"SI")*25%,COUNTIF(Q11,"SI")*10%)</f>
        <v>0</v>
      </c>
      <c r="S11" s="464"/>
      <c r="T11" s="423"/>
      <c r="U11" s="401"/>
      <c r="V11" s="419"/>
    </row>
    <row r="12" spans="1:278" ht="30">
      <c r="A12" s="415"/>
      <c r="B12" s="401"/>
      <c r="C12" s="182" t="str">
        <f>'5- Identificación de Riesgos'!D12</f>
        <v>3. Errores en el registro de información por parte de los aspirantes.</v>
      </c>
      <c r="D12" s="172"/>
      <c r="E12" s="183"/>
      <c r="F12" s="162" t="s">
        <v>332</v>
      </c>
      <c r="G12" s="162" t="s">
        <v>332</v>
      </c>
      <c r="H12" s="162" t="s">
        <v>332</v>
      </c>
      <c r="I12" s="162" t="s">
        <v>332</v>
      </c>
      <c r="J12" s="168">
        <f t="shared" si="0"/>
        <v>1</v>
      </c>
      <c r="K12" s="464"/>
      <c r="L12" s="162">
        <f>'5- Identificación de Riesgos'!I12</f>
        <v>0</v>
      </c>
      <c r="M12" s="183"/>
      <c r="N12" s="162" t="s">
        <v>332</v>
      </c>
      <c r="O12" s="162" t="s">
        <v>332</v>
      </c>
      <c r="P12" s="162" t="s">
        <v>332</v>
      </c>
      <c r="Q12" s="162" t="s">
        <v>332</v>
      </c>
      <c r="R12" s="168">
        <f t="shared" si="1"/>
        <v>1</v>
      </c>
      <c r="S12" s="464"/>
      <c r="T12" s="423"/>
      <c r="U12" s="401"/>
      <c r="V12" s="419"/>
    </row>
    <row r="13" spans="1:278">
      <c r="A13" s="415"/>
      <c r="B13" s="401"/>
      <c r="C13" s="182">
        <f>'5- Identificación de Riesgos'!D13</f>
        <v>0</v>
      </c>
      <c r="D13" s="172"/>
      <c r="E13" s="183"/>
      <c r="F13" s="162"/>
      <c r="G13" s="162"/>
      <c r="H13" s="162"/>
      <c r="I13" s="162"/>
      <c r="J13" s="168">
        <f t="shared" si="0"/>
        <v>0</v>
      </c>
      <c r="K13" s="464"/>
      <c r="L13" s="162">
        <f>'5- Identificación de Riesgos'!I13</f>
        <v>0</v>
      </c>
      <c r="M13" s="183"/>
      <c r="N13" s="162" t="s">
        <v>331</v>
      </c>
      <c r="O13" s="162" t="s">
        <v>331</v>
      </c>
      <c r="P13" s="162" t="s">
        <v>331</v>
      </c>
      <c r="Q13" s="162" t="s">
        <v>332</v>
      </c>
      <c r="R13" s="168">
        <f t="shared" si="1"/>
        <v>0.1</v>
      </c>
      <c r="S13" s="464"/>
      <c r="T13" s="423"/>
      <c r="U13" s="401"/>
      <c r="V13" s="419"/>
    </row>
    <row r="14" spans="1:278">
      <c r="A14" s="415"/>
      <c r="B14" s="401"/>
      <c r="C14" s="182">
        <f>'5- Identificación de Riesgos'!D14</f>
        <v>0</v>
      </c>
      <c r="D14" s="172"/>
      <c r="E14" s="183"/>
      <c r="F14" s="162"/>
      <c r="G14" s="162"/>
      <c r="H14" s="162"/>
      <c r="I14" s="162"/>
      <c r="J14" s="168">
        <f t="shared" si="0"/>
        <v>0</v>
      </c>
      <c r="K14" s="464"/>
      <c r="L14" s="162">
        <f>'5- Identificación de Riesgos'!I14</f>
        <v>0</v>
      </c>
      <c r="M14" s="183"/>
      <c r="N14" s="162" t="s">
        <v>332</v>
      </c>
      <c r="O14" s="162" t="s">
        <v>332</v>
      </c>
      <c r="P14" s="162" t="s">
        <v>332</v>
      </c>
      <c r="Q14" s="162" t="s">
        <v>332</v>
      </c>
      <c r="R14" s="168">
        <f t="shared" si="1"/>
        <v>1</v>
      </c>
      <c r="S14" s="464"/>
      <c r="T14" s="423"/>
      <c r="U14" s="401"/>
      <c r="V14" s="419"/>
    </row>
    <row r="15" spans="1:278">
      <c r="A15" s="415"/>
      <c r="B15" s="401"/>
      <c r="C15" s="182">
        <f>'5- Identificación de Riesgos'!D15</f>
        <v>0</v>
      </c>
      <c r="D15" s="172"/>
      <c r="E15" s="183"/>
      <c r="F15" s="162"/>
      <c r="G15" s="162"/>
      <c r="H15" s="162"/>
      <c r="I15" s="162"/>
      <c r="J15" s="168">
        <f t="shared" si="0"/>
        <v>0</v>
      </c>
      <c r="K15" s="464"/>
      <c r="L15" s="162">
        <f>'5- Identificación de Riesgos'!I15</f>
        <v>0</v>
      </c>
      <c r="M15" s="188"/>
      <c r="N15" s="162" t="s">
        <v>331</v>
      </c>
      <c r="O15" s="162" t="s">
        <v>331</v>
      </c>
      <c r="P15" s="162" t="s">
        <v>331</v>
      </c>
      <c r="Q15" s="162" t="s">
        <v>331</v>
      </c>
      <c r="R15" s="168">
        <f t="shared" si="1"/>
        <v>0</v>
      </c>
      <c r="S15" s="464"/>
      <c r="T15" s="423"/>
      <c r="U15" s="401"/>
      <c r="V15" s="419"/>
    </row>
    <row r="16" spans="1:278">
      <c r="A16" s="415"/>
      <c r="B16" s="401"/>
      <c r="C16" s="182">
        <f>'5- Identificación de Riesgos'!D16</f>
        <v>0</v>
      </c>
      <c r="D16" s="172"/>
      <c r="E16" s="183"/>
      <c r="F16" s="162"/>
      <c r="G16" s="162"/>
      <c r="H16" s="162"/>
      <c r="I16" s="162"/>
      <c r="J16" s="168">
        <f t="shared" si="0"/>
        <v>0</v>
      </c>
      <c r="K16" s="464"/>
      <c r="L16" s="162">
        <f>'5- Identificación de Riesgos'!I16</f>
        <v>0</v>
      </c>
      <c r="M16" s="188"/>
      <c r="N16" s="162" t="s">
        <v>332</v>
      </c>
      <c r="O16" s="162" t="s">
        <v>332</v>
      </c>
      <c r="P16" s="162" t="s">
        <v>332</v>
      </c>
      <c r="Q16" s="162" t="s">
        <v>332</v>
      </c>
      <c r="R16" s="168">
        <f t="shared" si="1"/>
        <v>1</v>
      </c>
      <c r="S16" s="464"/>
      <c r="T16" s="423"/>
      <c r="U16" s="401"/>
      <c r="V16" s="419"/>
    </row>
    <row r="17" spans="1:22">
      <c r="A17" s="415"/>
      <c r="B17" s="401"/>
      <c r="C17" s="182">
        <f>'5- Identificación de Riesgos'!D17</f>
        <v>0</v>
      </c>
      <c r="D17" s="172"/>
      <c r="E17" s="183"/>
      <c r="F17" s="162"/>
      <c r="G17" s="162"/>
      <c r="H17" s="162"/>
      <c r="I17" s="162"/>
      <c r="J17" s="168">
        <f t="shared" si="0"/>
        <v>0</v>
      </c>
      <c r="K17" s="464"/>
      <c r="L17" s="162">
        <f>'5- Identificación de Riesgos'!I17</f>
        <v>0</v>
      </c>
      <c r="M17" s="188"/>
      <c r="N17" s="162" t="s">
        <v>331</v>
      </c>
      <c r="O17" s="162" t="s">
        <v>331</v>
      </c>
      <c r="P17" s="162" t="s">
        <v>331</v>
      </c>
      <c r="Q17" s="162" t="s">
        <v>331</v>
      </c>
      <c r="R17" s="168">
        <f t="shared" si="1"/>
        <v>0</v>
      </c>
      <c r="S17" s="464"/>
      <c r="T17" s="423"/>
      <c r="U17" s="401"/>
      <c r="V17" s="419"/>
    </row>
    <row r="18" spans="1:22">
      <c r="A18" s="415"/>
      <c r="B18" s="401"/>
      <c r="C18" s="182">
        <f>'5- Identificación de Riesgos'!D18</f>
        <v>0</v>
      </c>
      <c r="D18" s="172"/>
      <c r="E18" s="183"/>
      <c r="F18" s="162"/>
      <c r="G18" s="162"/>
      <c r="H18" s="162"/>
      <c r="I18" s="162"/>
      <c r="J18" s="168">
        <f t="shared" si="0"/>
        <v>0</v>
      </c>
      <c r="K18" s="464"/>
      <c r="L18" s="162">
        <f>'5- Identificación de Riesgos'!I18</f>
        <v>0</v>
      </c>
      <c r="M18" s="188"/>
      <c r="N18" s="162" t="s">
        <v>332</v>
      </c>
      <c r="O18" s="162" t="s">
        <v>332</v>
      </c>
      <c r="P18" s="162" t="s">
        <v>332</v>
      </c>
      <c r="Q18" s="162" t="s">
        <v>332</v>
      </c>
      <c r="R18" s="168">
        <f t="shared" si="1"/>
        <v>1</v>
      </c>
      <c r="S18" s="464"/>
      <c r="T18" s="423"/>
      <c r="U18" s="401"/>
      <c r="V18" s="419"/>
    </row>
    <row r="19" spans="1:22" ht="15.75" thickBot="1">
      <c r="A19" s="442"/>
      <c r="B19" s="404"/>
      <c r="C19" s="184">
        <f>'5- Identificación de Riesgos'!D19</f>
        <v>0</v>
      </c>
      <c r="D19" s="176"/>
      <c r="E19" s="185"/>
      <c r="F19" s="163"/>
      <c r="G19" s="163"/>
      <c r="H19" s="163"/>
      <c r="I19" s="163"/>
      <c r="J19" s="169">
        <f t="shared" si="0"/>
        <v>0</v>
      </c>
      <c r="K19" s="465"/>
      <c r="L19" s="163">
        <f>'5- Identificación de Riesgos'!I19</f>
        <v>0</v>
      </c>
      <c r="M19" s="189"/>
      <c r="N19" s="163" t="s">
        <v>331</v>
      </c>
      <c r="O19" s="163" t="s">
        <v>331</v>
      </c>
      <c r="P19" s="163" t="s">
        <v>331</v>
      </c>
      <c r="Q19" s="163" t="s">
        <v>331</v>
      </c>
      <c r="R19" s="169">
        <f t="shared" si="1"/>
        <v>0</v>
      </c>
      <c r="S19" s="465"/>
      <c r="T19" s="429"/>
      <c r="U19" s="404"/>
      <c r="V19" s="420"/>
    </row>
    <row r="20" spans="1:22" ht="60">
      <c r="A20" s="414">
        <f>'5- Identificación de Riesgos'!A20</f>
        <v>2</v>
      </c>
      <c r="B20" s="400" t="str">
        <f>'5- Identificación de Riesgos'!B20</f>
        <v xml:space="preserve">Incumplimiento de los  términos de ley en la atención  de los requerimientos de la ciudadania </v>
      </c>
      <c r="C20" s="180" t="str">
        <f>'5- Identificación de Riesgos'!D20</f>
        <v>1. Insuficiente planta de personal para adelantar los procesos y actividades relacionadas con los procesos de administración de la carrera judicial y la gestión para la integración de Altas Cortes.</v>
      </c>
      <c r="D20" s="171"/>
      <c r="E20" s="181"/>
      <c r="F20" s="161" t="s">
        <v>331</v>
      </c>
      <c r="G20" s="161" t="s">
        <v>332</v>
      </c>
      <c r="H20" s="161" t="s">
        <v>331</v>
      </c>
      <c r="I20" s="161" t="s">
        <v>331</v>
      </c>
      <c r="J20" s="170">
        <f t="shared" si="0"/>
        <v>0.25</v>
      </c>
      <c r="K20" s="463">
        <f>AVERAGE(J20:J29)</f>
        <v>0.125</v>
      </c>
      <c r="L20" s="161" t="str">
        <f>'5- Identificación de Riesgos'!I20</f>
        <v>Interrupción o afectación en la prestación del servicio judicial</v>
      </c>
      <c r="M20" s="190"/>
      <c r="N20" s="161" t="s">
        <v>332</v>
      </c>
      <c r="O20" s="161" t="s">
        <v>332</v>
      </c>
      <c r="P20" s="161" t="s">
        <v>332</v>
      </c>
      <c r="Q20" s="161" t="s">
        <v>332</v>
      </c>
      <c r="R20" s="170">
        <f t="shared" si="1"/>
        <v>1</v>
      </c>
      <c r="S20" s="463">
        <f t="shared" ref="S20" si="2">AVERAGE(R20:R29)</f>
        <v>0.5</v>
      </c>
      <c r="T20" s="422"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400"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Leve - 1</v>
      </c>
      <c r="V20" s="426" t="str">
        <f>CONCATENATE(VLOOKUP((LEFT(T20,LEN(T20)-4)&amp;LEFT(U20,LEN(U20)-4)),'9- Matriz de Calor '!$D$18:$E$42,2,0)," - ",RIGHT(T20,1)*RIGHT(U20,1))</f>
        <v>Bajo - 1</v>
      </c>
    </row>
    <row r="21" spans="1:22" ht="30">
      <c r="A21" s="415"/>
      <c r="B21" s="401"/>
      <c r="C21" s="182" t="str">
        <f>'5- Identificación de Riesgos'!D21</f>
        <v xml:space="preserve">2. Problemas de conectividad. </v>
      </c>
      <c r="D21" s="172"/>
      <c r="E21" s="183"/>
      <c r="F21" s="162" t="s">
        <v>331</v>
      </c>
      <c r="G21" s="162" t="s">
        <v>331</v>
      </c>
      <c r="H21" s="162" t="s">
        <v>331</v>
      </c>
      <c r="I21" s="162" t="s">
        <v>331</v>
      </c>
      <c r="J21" s="168">
        <f t="shared" si="0"/>
        <v>0</v>
      </c>
      <c r="K21" s="464"/>
      <c r="L21" s="162" t="str">
        <f>'5- Identificación de Riesgos'!I21</f>
        <v>Incumplimiento de las metas establecidas</v>
      </c>
      <c r="M21" s="188"/>
      <c r="N21" s="162" t="s">
        <v>331</v>
      </c>
      <c r="O21" s="162" t="s">
        <v>331</v>
      </c>
      <c r="P21" s="162" t="s">
        <v>331</v>
      </c>
      <c r="Q21" s="162" t="s">
        <v>331</v>
      </c>
      <c r="R21" s="168">
        <f t="shared" si="1"/>
        <v>0</v>
      </c>
      <c r="S21" s="464"/>
      <c r="T21" s="423"/>
      <c r="U21" s="401"/>
      <c r="V21" s="419"/>
    </row>
    <row r="22" spans="1:22">
      <c r="A22" s="415"/>
      <c r="B22" s="401"/>
      <c r="C22" s="182" t="str">
        <f>'5- Identificación de Riesgos'!D22</f>
        <v>3. Alto volumen de requerimientos</v>
      </c>
      <c r="D22" s="172"/>
      <c r="E22" s="183"/>
      <c r="F22" s="162" t="s">
        <v>332</v>
      </c>
      <c r="G22" s="162" t="s">
        <v>332</v>
      </c>
      <c r="H22" s="162" t="s">
        <v>332</v>
      </c>
      <c r="I22" s="162" t="s">
        <v>332</v>
      </c>
      <c r="J22" s="168">
        <f t="shared" si="0"/>
        <v>1</v>
      </c>
      <c r="K22" s="464"/>
      <c r="L22" s="162">
        <f>'5- Identificación de Riesgos'!I22</f>
        <v>0</v>
      </c>
      <c r="M22" s="188"/>
      <c r="N22" s="162" t="s">
        <v>332</v>
      </c>
      <c r="O22" s="162" t="s">
        <v>332</v>
      </c>
      <c r="P22" s="162" t="s">
        <v>332</v>
      </c>
      <c r="Q22" s="162" t="s">
        <v>332</v>
      </c>
      <c r="R22" s="168">
        <f t="shared" si="1"/>
        <v>1</v>
      </c>
      <c r="S22" s="464"/>
      <c r="T22" s="423"/>
      <c r="U22" s="401"/>
      <c r="V22" s="419"/>
    </row>
    <row r="23" spans="1:22">
      <c r="A23" s="415"/>
      <c r="B23" s="401"/>
      <c r="C23" s="182">
        <f>'5- Identificación de Riesgos'!D23</f>
        <v>0</v>
      </c>
      <c r="D23" s="172"/>
      <c r="E23" s="183"/>
      <c r="F23" s="162"/>
      <c r="G23" s="162"/>
      <c r="H23" s="162"/>
      <c r="I23" s="162"/>
      <c r="J23" s="168">
        <f t="shared" si="0"/>
        <v>0</v>
      </c>
      <c r="K23" s="464"/>
      <c r="L23" s="162">
        <f>'5- Identificación de Riesgos'!I23</f>
        <v>0</v>
      </c>
      <c r="M23" s="188"/>
      <c r="N23" s="162" t="s">
        <v>331</v>
      </c>
      <c r="O23" s="162" t="s">
        <v>331</v>
      </c>
      <c r="P23" s="162" t="s">
        <v>331</v>
      </c>
      <c r="Q23" s="162" t="s">
        <v>331</v>
      </c>
      <c r="R23" s="168">
        <f t="shared" si="1"/>
        <v>0</v>
      </c>
      <c r="S23" s="464"/>
      <c r="T23" s="423"/>
      <c r="U23" s="401"/>
      <c r="V23" s="419"/>
    </row>
    <row r="24" spans="1:22">
      <c r="A24" s="415"/>
      <c r="B24" s="401"/>
      <c r="C24" s="182">
        <f>'5- Identificación de Riesgos'!D24</f>
        <v>0</v>
      </c>
      <c r="D24" s="172"/>
      <c r="E24" s="172"/>
      <c r="F24" s="162"/>
      <c r="G24" s="162"/>
      <c r="H24" s="162"/>
      <c r="I24" s="162"/>
      <c r="J24" s="168">
        <f t="shared" si="0"/>
        <v>0</v>
      </c>
      <c r="K24" s="464"/>
      <c r="L24" s="162">
        <f>'5- Identificación de Riesgos'!I24</f>
        <v>0</v>
      </c>
      <c r="M24" s="188"/>
      <c r="N24" s="162" t="s">
        <v>332</v>
      </c>
      <c r="O24" s="162" t="s">
        <v>332</v>
      </c>
      <c r="P24" s="162" t="s">
        <v>332</v>
      </c>
      <c r="Q24" s="162" t="s">
        <v>332</v>
      </c>
      <c r="R24" s="168">
        <f t="shared" si="1"/>
        <v>1</v>
      </c>
      <c r="S24" s="464"/>
      <c r="T24" s="423"/>
      <c r="U24" s="401"/>
      <c r="V24" s="419"/>
    </row>
    <row r="25" spans="1:22">
      <c r="A25" s="415"/>
      <c r="B25" s="401"/>
      <c r="C25" s="182">
        <f>'5- Identificación de Riesgos'!D25</f>
        <v>0</v>
      </c>
      <c r="D25" s="172"/>
      <c r="E25" s="183"/>
      <c r="F25" s="162"/>
      <c r="G25" s="162"/>
      <c r="H25" s="162"/>
      <c r="I25" s="162"/>
      <c r="J25" s="168">
        <f t="shared" si="0"/>
        <v>0</v>
      </c>
      <c r="K25" s="464"/>
      <c r="L25" s="162">
        <f>'5- Identificación de Riesgos'!I25</f>
        <v>0</v>
      </c>
      <c r="M25" s="188"/>
      <c r="N25" s="162" t="s">
        <v>331</v>
      </c>
      <c r="O25" s="162" t="s">
        <v>331</v>
      </c>
      <c r="P25" s="162" t="s">
        <v>331</v>
      </c>
      <c r="Q25" s="162" t="s">
        <v>331</v>
      </c>
      <c r="R25" s="168">
        <f t="shared" si="1"/>
        <v>0</v>
      </c>
      <c r="S25" s="464"/>
      <c r="T25" s="423"/>
      <c r="U25" s="401"/>
      <c r="V25" s="419"/>
    </row>
    <row r="26" spans="1:22">
      <c r="A26" s="415"/>
      <c r="B26" s="401"/>
      <c r="C26" s="182">
        <f>'5- Identificación de Riesgos'!D26</f>
        <v>0</v>
      </c>
      <c r="D26" s="172"/>
      <c r="E26" s="183"/>
      <c r="F26" s="162"/>
      <c r="G26" s="162"/>
      <c r="H26" s="162"/>
      <c r="I26" s="162"/>
      <c r="J26" s="168">
        <f t="shared" si="0"/>
        <v>0</v>
      </c>
      <c r="K26" s="464"/>
      <c r="L26" s="162">
        <f>'5- Identificación de Riesgos'!I26</f>
        <v>0</v>
      </c>
      <c r="M26" s="188"/>
      <c r="N26" s="162" t="s">
        <v>332</v>
      </c>
      <c r="O26" s="162" t="s">
        <v>332</v>
      </c>
      <c r="P26" s="162" t="s">
        <v>332</v>
      </c>
      <c r="Q26" s="162" t="s">
        <v>332</v>
      </c>
      <c r="R26" s="168">
        <f t="shared" si="1"/>
        <v>1</v>
      </c>
      <c r="S26" s="464"/>
      <c r="T26" s="423"/>
      <c r="U26" s="401"/>
      <c r="V26" s="419"/>
    </row>
    <row r="27" spans="1:22">
      <c r="A27" s="415"/>
      <c r="B27" s="401"/>
      <c r="C27" s="182">
        <f>'5- Identificación de Riesgos'!D27</f>
        <v>0</v>
      </c>
      <c r="D27" s="172"/>
      <c r="E27" s="183"/>
      <c r="F27" s="162"/>
      <c r="G27" s="162"/>
      <c r="H27" s="162"/>
      <c r="I27" s="162"/>
      <c r="J27" s="168">
        <f t="shared" si="0"/>
        <v>0</v>
      </c>
      <c r="K27" s="464"/>
      <c r="L27" s="162">
        <f>'5- Identificación de Riesgos'!I27</f>
        <v>0</v>
      </c>
      <c r="M27" s="188"/>
      <c r="N27" s="162" t="s">
        <v>331</v>
      </c>
      <c r="O27" s="162" t="s">
        <v>331</v>
      </c>
      <c r="P27" s="162" t="s">
        <v>331</v>
      </c>
      <c r="Q27" s="162" t="s">
        <v>331</v>
      </c>
      <c r="R27" s="168">
        <f t="shared" si="1"/>
        <v>0</v>
      </c>
      <c r="S27" s="464"/>
      <c r="T27" s="423"/>
      <c r="U27" s="401"/>
      <c r="V27" s="419"/>
    </row>
    <row r="28" spans="1:22">
      <c r="A28" s="415"/>
      <c r="B28" s="401"/>
      <c r="C28" s="182">
        <f>'5- Identificación de Riesgos'!D28</f>
        <v>0</v>
      </c>
      <c r="D28" s="172"/>
      <c r="E28" s="183"/>
      <c r="F28" s="162"/>
      <c r="G28" s="162"/>
      <c r="H28" s="162"/>
      <c r="I28" s="162"/>
      <c r="J28" s="168">
        <f t="shared" si="0"/>
        <v>0</v>
      </c>
      <c r="K28" s="464"/>
      <c r="L28" s="162">
        <f>'5- Identificación de Riesgos'!I28</f>
        <v>0</v>
      </c>
      <c r="M28" s="188"/>
      <c r="N28" s="162" t="s">
        <v>332</v>
      </c>
      <c r="O28" s="162" t="s">
        <v>332</v>
      </c>
      <c r="P28" s="162" t="s">
        <v>332</v>
      </c>
      <c r="Q28" s="162" t="s">
        <v>332</v>
      </c>
      <c r="R28" s="168">
        <f t="shared" si="1"/>
        <v>1</v>
      </c>
      <c r="S28" s="464"/>
      <c r="T28" s="423"/>
      <c r="U28" s="401"/>
      <c r="V28" s="419"/>
    </row>
    <row r="29" spans="1:22" ht="15.75" thickBot="1">
      <c r="A29" s="416"/>
      <c r="B29" s="402"/>
      <c r="C29" s="271">
        <f>'5- Identificación de Riesgos'!D29</f>
        <v>0</v>
      </c>
      <c r="D29" s="267"/>
      <c r="E29" s="272"/>
      <c r="F29" s="212"/>
      <c r="G29" s="212"/>
      <c r="H29" s="212"/>
      <c r="I29" s="212"/>
      <c r="J29" s="273">
        <f t="shared" si="0"/>
        <v>0</v>
      </c>
      <c r="K29" s="467"/>
      <c r="L29" s="212">
        <f>'5- Identificación de Riesgos'!I29</f>
        <v>0</v>
      </c>
      <c r="M29" s="274"/>
      <c r="N29" s="212" t="s">
        <v>331</v>
      </c>
      <c r="O29" s="212" t="s">
        <v>331</v>
      </c>
      <c r="P29" s="212" t="s">
        <v>331</v>
      </c>
      <c r="Q29" s="212" t="s">
        <v>331</v>
      </c>
      <c r="R29" s="273">
        <f t="shared" si="1"/>
        <v>0</v>
      </c>
      <c r="S29" s="467"/>
      <c r="T29" s="424"/>
      <c r="U29" s="402"/>
      <c r="V29" s="427"/>
    </row>
    <row r="30" spans="1:22" ht="60">
      <c r="A30" s="406">
        <v>3</v>
      </c>
      <c r="B30" s="400" t="s">
        <v>294</v>
      </c>
      <c r="C30" s="180" t="str">
        <f>'5- Identificación de Riesgos'!D30</f>
        <v>1. Insuficientes programas de capacitación para la toma de conciencia debido al desconocimiento de la ley antisoborno (ISO 37001:2016), Plan Anticorrupción y  de los  valores y principios propios de la entidad.</v>
      </c>
      <c r="D30" s="171"/>
      <c r="E30" s="181"/>
      <c r="F30" s="161" t="s">
        <v>331</v>
      </c>
      <c r="G30" s="161" t="s">
        <v>332</v>
      </c>
      <c r="H30" s="161" t="s">
        <v>331</v>
      </c>
      <c r="I30" s="161" t="s">
        <v>331</v>
      </c>
      <c r="J30" s="170">
        <f t="shared" si="0"/>
        <v>0.25</v>
      </c>
      <c r="K30" s="463">
        <f>AVERAGE(J30:J39)</f>
        <v>0.125</v>
      </c>
      <c r="L30" s="161" t="str">
        <f>'5- Identificación de Riesgos'!I30</f>
        <v>Afectación de reputacion,imagén,  credibilidad, satisfacción de usuarios y PI</v>
      </c>
      <c r="M30" s="190"/>
      <c r="N30" s="161" t="s">
        <v>332</v>
      </c>
      <c r="O30" s="161" t="s">
        <v>332</v>
      </c>
      <c r="P30" s="161" t="s">
        <v>332</v>
      </c>
      <c r="Q30" s="161" t="s">
        <v>332</v>
      </c>
      <c r="R30" s="170">
        <f t="shared" si="1"/>
        <v>1</v>
      </c>
      <c r="S30" s="463">
        <f t="shared" ref="S30" si="3">AVERAGE(R30:R39)</f>
        <v>0.3</v>
      </c>
      <c r="T30" s="422" t="s">
        <v>297</v>
      </c>
      <c r="U30" s="400" t="s">
        <v>333</v>
      </c>
      <c r="V30" s="426" t="s">
        <v>334</v>
      </c>
    </row>
    <row r="31" spans="1:22" ht="30">
      <c r="A31" s="407"/>
      <c r="B31" s="401"/>
      <c r="C31" s="182" t="str">
        <f>'5- Identificación de Riesgos'!D31</f>
        <v>2. Desconocimiento y no aplicación del Código de Ética y Buen Gobierno.</v>
      </c>
      <c r="D31" s="172"/>
      <c r="E31" s="183"/>
      <c r="F31" s="162" t="s">
        <v>331</v>
      </c>
      <c r="G31" s="162" t="s">
        <v>331</v>
      </c>
      <c r="H31" s="162" t="s">
        <v>331</v>
      </c>
      <c r="I31" s="162" t="s">
        <v>331</v>
      </c>
      <c r="J31" s="168">
        <f t="shared" si="0"/>
        <v>0</v>
      </c>
      <c r="K31" s="464"/>
      <c r="L31" s="162">
        <f>'5- Identificación de Riesgos'!I31</f>
        <v>0</v>
      </c>
      <c r="M31" s="188"/>
      <c r="N31" s="162" t="s">
        <v>331</v>
      </c>
      <c r="O31" s="162" t="s">
        <v>331</v>
      </c>
      <c r="P31" s="162" t="s">
        <v>331</v>
      </c>
      <c r="Q31" s="162" t="s">
        <v>331</v>
      </c>
      <c r="R31" s="168">
        <f t="shared" si="1"/>
        <v>0</v>
      </c>
      <c r="S31" s="464"/>
      <c r="T31" s="423"/>
      <c r="U31" s="401"/>
      <c r="V31" s="419"/>
    </row>
    <row r="32" spans="1:22" ht="30">
      <c r="A32" s="407"/>
      <c r="B32" s="401"/>
      <c r="C32" s="182" t="str">
        <f>'5- Identificación de Riesgos'!D32</f>
        <v>3. Carencia de compromiso  y transparencia de los servidores judiciales</v>
      </c>
      <c r="D32" s="172"/>
      <c r="E32" s="183"/>
      <c r="F32" s="162" t="s">
        <v>332</v>
      </c>
      <c r="G32" s="162" t="s">
        <v>332</v>
      </c>
      <c r="H32" s="162" t="s">
        <v>332</v>
      </c>
      <c r="I32" s="162" t="s">
        <v>332</v>
      </c>
      <c r="J32" s="168">
        <f t="shared" si="0"/>
        <v>1</v>
      </c>
      <c r="K32" s="464"/>
      <c r="L32" s="162">
        <f>'5- Identificación de Riesgos'!I32</f>
        <v>0</v>
      </c>
      <c r="M32" s="188"/>
      <c r="N32" s="162" t="s">
        <v>332</v>
      </c>
      <c r="O32" s="162" t="s">
        <v>332</v>
      </c>
      <c r="P32" s="162" t="s">
        <v>332</v>
      </c>
      <c r="Q32" s="162" t="s">
        <v>332</v>
      </c>
      <c r="R32" s="168">
        <f t="shared" si="1"/>
        <v>1</v>
      </c>
      <c r="S32" s="464"/>
      <c r="T32" s="423"/>
      <c r="U32" s="401"/>
      <c r="V32" s="419"/>
    </row>
    <row r="33" spans="1:22" ht="30">
      <c r="A33" s="407"/>
      <c r="B33" s="401"/>
      <c r="C33" s="182" t="str">
        <f>'5- Identificación de Riesgos'!D33</f>
        <v>4. Deficiencia de  controles en el trámite  de los documentos</v>
      </c>
      <c r="D33" s="172"/>
      <c r="E33" s="183"/>
      <c r="F33" s="162"/>
      <c r="G33" s="162"/>
      <c r="H33" s="162"/>
      <c r="I33" s="162"/>
      <c r="J33" s="168">
        <f t="shared" si="0"/>
        <v>0</v>
      </c>
      <c r="K33" s="464"/>
      <c r="L33" s="162">
        <f>'5- Identificación de Riesgos'!I33</f>
        <v>0</v>
      </c>
      <c r="M33" s="188"/>
      <c r="N33" s="162" t="s">
        <v>331</v>
      </c>
      <c r="O33" s="162" t="s">
        <v>331</v>
      </c>
      <c r="P33" s="162" t="s">
        <v>331</v>
      </c>
      <c r="Q33" s="162" t="s">
        <v>331</v>
      </c>
      <c r="R33" s="168">
        <f t="shared" si="1"/>
        <v>0</v>
      </c>
      <c r="S33" s="464"/>
      <c r="T33" s="423"/>
      <c r="U33" s="401"/>
      <c r="V33" s="419"/>
    </row>
    <row r="34" spans="1:22" ht="30">
      <c r="A34" s="407"/>
      <c r="B34" s="401"/>
      <c r="C34" s="182" t="str">
        <f>'5- Identificación de Riesgos'!D34</f>
        <v xml:space="preserve">5. Aplicación no adecuada  de los procedimientos de control </v>
      </c>
      <c r="D34" s="172"/>
      <c r="E34" s="172"/>
      <c r="F34" s="162"/>
      <c r="G34" s="162"/>
      <c r="H34" s="162"/>
      <c r="I34" s="162"/>
      <c r="J34" s="168">
        <f t="shared" si="0"/>
        <v>0</v>
      </c>
      <c r="K34" s="464"/>
      <c r="L34" s="162">
        <f>'5- Identificación de Riesgos'!I34</f>
        <v>0</v>
      </c>
      <c r="M34" s="188"/>
      <c r="N34" s="162" t="s">
        <v>332</v>
      </c>
      <c r="O34" s="162" t="s">
        <v>332</v>
      </c>
      <c r="P34" s="162" t="s">
        <v>332</v>
      </c>
      <c r="Q34" s="162" t="s">
        <v>332</v>
      </c>
      <c r="R34" s="168">
        <f t="shared" si="1"/>
        <v>1</v>
      </c>
      <c r="S34" s="464"/>
      <c r="T34" s="423"/>
      <c r="U34" s="401"/>
      <c r="V34" s="419"/>
    </row>
    <row r="35" spans="1:22" ht="30" customHeight="1">
      <c r="A35" s="407"/>
      <c r="B35" s="401"/>
      <c r="C35" s="182">
        <f>'5- Identificación de Riesgos'!D35</f>
        <v>0</v>
      </c>
      <c r="D35" s="172"/>
      <c r="E35" s="183"/>
      <c r="F35" s="162"/>
      <c r="G35" s="162"/>
      <c r="H35" s="162"/>
      <c r="I35" s="162"/>
      <c r="J35" s="168">
        <f t="shared" si="0"/>
        <v>0</v>
      </c>
      <c r="K35" s="464"/>
      <c r="L35" s="162">
        <f>'5- Identificación de Riesgos'!I35</f>
        <v>0</v>
      </c>
      <c r="M35" s="188"/>
      <c r="N35" s="162"/>
      <c r="O35" s="162"/>
      <c r="P35" s="162"/>
      <c r="Q35" s="162"/>
      <c r="R35" s="168">
        <f t="shared" si="1"/>
        <v>0</v>
      </c>
      <c r="S35" s="464"/>
      <c r="T35" s="423"/>
      <c r="U35" s="401"/>
      <c r="V35" s="419"/>
    </row>
    <row r="36" spans="1:22" ht="30" customHeight="1">
      <c r="A36" s="407"/>
      <c r="B36" s="401"/>
      <c r="C36" s="182">
        <f>'5- Identificación de Riesgos'!D36</f>
        <v>0</v>
      </c>
      <c r="D36" s="172"/>
      <c r="E36" s="183"/>
      <c r="F36" s="162"/>
      <c r="G36" s="162"/>
      <c r="H36" s="162"/>
      <c r="I36" s="162"/>
      <c r="J36" s="168">
        <f t="shared" si="0"/>
        <v>0</v>
      </c>
      <c r="K36" s="464"/>
      <c r="L36" s="162">
        <f>'5- Identificación de Riesgos'!I36</f>
        <v>0</v>
      </c>
      <c r="M36" s="188"/>
      <c r="N36" s="162"/>
      <c r="O36" s="162"/>
      <c r="P36" s="162"/>
      <c r="Q36" s="162"/>
      <c r="R36" s="168">
        <f t="shared" si="1"/>
        <v>0</v>
      </c>
      <c r="S36" s="464"/>
      <c r="T36" s="423"/>
      <c r="U36" s="401"/>
      <c r="V36" s="419"/>
    </row>
    <row r="37" spans="1:22" ht="30" customHeight="1">
      <c r="A37" s="407"/>
      <c r="B37" s="401"/>
      <c r="C37" s="182">
        <f>'5- Identificación de Riesgos'!D37</f>
        <v>0</v>
      </c>
      <c r="D37" s="172"/>
      <c r="E37" s="183"/>
      <c r="F37" s="162"/>
      <c r="G37" s="162"/>
      <c r="H37" s="162"/>
      <c r="I37" s="162"/>
      <c r="J37" s="168">
        <f t="shared" si="0"/>
        <v>0</v>
      </c>
      <c r="K37" s="464"/>
      <c r="L37" s="162">
        <f>'5- Identificación de Riesgos'!I37</f>
        <v>0</v>
      </c>
      <c r="M37" s="188"/>
      <c r="N37" s="162"/>
      <c r="O37" s="162"/>
      <c r="P37" s="162"/>
      <c r="Q37" s="162"/>
      <c r="R37" s="168">
        <f t="shared" si="1"/>
        <v>0</v>
      </c>
      <c r="S37" s="464"/>
      <c r="T37" s="423"/>
      <c r="U37" s="401"/>
      <c r="V37" s="419"/>
    </row>
    <row r="38" spans="1:22" ht="30" customHeight="1">
      <c r="A38" s="407"/>
      <c r="B38" s="401"/>
      <c r="C38" s="182">
        <f>'5- Identificación de Riesgos'!D38</f>
        <v>0</v>
      </c>
      <c r="D38" s="172"/>
      <c r="E38" s="183"/>
      <c r="F38" s="162"/>
      <c r="G38" s="162"/>
      <c r="H38" s="162"/>
      <c r="I38" s="162"/>
      <c r="J38" s="168">
        <f t="shared" si="0"/>
        <v>0</v>
      </c>
      <c r="K38" s="464"/>
      <c r="L38" s="162">
        <f>'5- Identificación de Riesgos'!I38</f>
        <v>0</v>
      </c>
      <c r="M38" s="188"/>
      <c r="N38" s="162"/>
      <c r="O38" s="162"/>
      <c r="P38" s="162"/>
      <c r="Q38" s="162"/>
      <c r="R38" s="168">
        <f t="shared" si="1"/>
        <v>0</v>
      </c>
      <c r="S38" s="464"/>
      <c r="T38" s="423"/>
      <c r="U38" s="401"/>
      <c r="V38" s="419"/>
    </row>
    <row r="39" spans="1:22" ht="30.75" customHeight="1" thickBot="1">
      <c r="A39" s="408"/>
      <c r="B39" s="404"/>
      <c r="C39" s="184">
        <f>'5- Identificación de Riesgos'!D39</f>
        <v>0</v>
      </c>
      <c r="D39" s="176"/>
      <c r="E39" s="186"/>
      <c r="F39" s="163"/>
      <c r="G39" s="163"/>
      <c r="H39" s="163"/>
      <c r="I39" s="163"/>
      <c r="J39" s="169">
        <f t="shared" si="0"/>
        <v>0</v>
      </c>
      <c r="K39" s="465"/>
      <c r="L39" s="163">
        <f>'5- Identificación de Riesgos'!I39</f>
        <v>0</v>
      </c>
      <c r="M39" s="189"/>
      <c r="N39" s="163"/>
      <c r="O39" s="163"/>
      <c r="P39" s="163"/>
      <c r="Q39" s="163"/>
      <c r="R39" s="169">
        <f t="shared" si="1"/>
        <v>0</v>
      </c>
      <c r="S39" s="465"/>
      <c r="T39" s="429"/>
      <c r="U39" s="404"/>
      <c r="V39" s="420"/>
    </row>
    <row r="40" spans="1:22" ht="69" customHeight="1" thickBot="1">
      <c r="A40" s="417">
        <f>'5- Identificación de Riesgos'!A40</f>
        <v>4</v>
      </c>
      <c r="B40" s="410" t="str">
        <f>'5- Identificación de Riesgos'!B40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sanciones, observaciones y/o anotaciones de carácter disciplinario.)</v>
      </c>
      <c r="C40" s="187" t="str">
        <f>'5- Identificación de Riesgos'!D40</f>
        <v>1. Falta de ética de los servidores públicos (Debilidades en principios y valores)</v>
      </c>
      <c r="D40" s="160"/>
      <c r="E40" s="209" t="s">
        <v>335</v>
      </c>
      <c r="F40" s="164" t="s">
        <v>331</v>
      </c>
      <c r="G40" s="164" t="s">
        <v>332</v>
      </c>
      <c r="H40" s="164" t="s">
        <v>331</v>
      </c>
      <c r="I40" s="164" t="s">
        <v>331</v>
      </c>
      <c r="J40" s="167">
        <f t="shared" ref="J40:J59" si="4">COUNTIF(F40:I40,"SI")/4</f>
        <v>0.25</v>
      </c>
      <c r="K40" s="466">
        <f>AVERAGE(J40:J49)</f>
        <v>0.125</v>
      </c>
      <c r="L40" s="164" t="str">
        <f>'5- Identificación de Riesgos'!I20</f>
        <v>Interrupción o afectación en la prestación del servicio judicial</v>
      </c>
      <c r="M40" s="275" t="s">
        <v>336</v>
      </c>
      <c r="N40" s="164" t="s">
        <v>332</v>
      </c>
      <c r="O40" s="164" t="s">
        <v>332</v>
      </c>
      <c r="P40" s="164" t="s">
        <v>332</v>
      </c>
      <c r="Q40" s="164" t="s">
        <v>332</v>
      </c>
      <c r="R40" s="167">
        <f t="shared" ref="R40:R59" si="5">SUM(COUNTIF(N40,"SI")*25%,COUNTIF(O40,"SI")*40%,COUNTIF(P40,"SI")*25%,COUNTIF(Q40,"SI")*10%)</f>
        <v>1</v>
      </c>
      <c r="S40" s="466">
        <f t="shared" ref="S40" si="6">AVERAGE(R40:R49)</f>
        <v>0.1</v>
      </c>
      <c r="T40" s="428"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410"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Mayor - 4</v>
      </c>
      <c r="V40" s="418" t="str">
        <f>CONCATENATE(VLOOKUP((LEFT(T40,LEN(T40)-4)&amp;LEFT(U40,LEN(U40)-4)),'9- Matriz de Calor '!$D$18:$E$42,2,0)," - ",RIGHT(T40,1)*RIGHT(U40,1))</f>
        <v>Alto  - 4</v>
      </c>
    </row>
    <row r="41" spans="1:22" ht="30">
      <c r="A41" s="407"/>
      <c r="B41" s="401"/>
      <c r="C41" s="182" t="str">
        <f>'5- Identificación de Riesgos'!D41</f>
        <v>2. Falta de ética de terceros interesados  (Debilidades principios y valores)</v>
      </c>
      <c r="D41" s="172"/>
      <c r="E41" s="210" t="s">
        <v>337</v>
      </c>
      <c r="F41" s="162" t="s">
        <v>331</v>
      </c>
      <c r="G41" s="162" t="s">
        <v>331</v>
      </c>
      <c r="H41" s="162" t="s">
        <v>331</v>
      </c>
      <c r="I41" s="162" t="s">
        <v>331</v>
      </c>
      <c r="J41" s="168">
        <f t="shared" si="4"/>
        <v>0</v>
      </c>
      <c r="K41" s="464"/>
      <c r="L41" s="162" t="str">
        <f>'5- Identificación de Riesgos'!I21</f>
        <v>Incumplimiento de las metas establecidas</v>
      </c>
      <c r="M41" s="188"/>
      <c r="N41" s="162" t="s">
        <v>331</v>
      </c>
      <c r="O41" s="162" t="s">
        <v>331</v>
      </c>
      <c r="P41" s="162" t="s">
        <v>331</v>
      </c>
      <c r="Q41" s="162" t="s">
        <v>331</v>
      </c>
      <c r="R41" s="168">
        <f t="shared" si="5"/>
        <v>0</v>
      </c>
      <c r="S41" s="464"/>
      <c r="T41" s="423"/>
      <c r="U41" s="401"/>
      <c r="V41" s="419"/>
    </row>
    <row r="42" spans="1:22" ht="45">
      <c r="A42" s="407"/>
      <c r="B42" s="401"/>
      <c r="C42" s="182" t="str">
        <f>'5- Identificación de Riesgos'!D42</f>
        <v>3. Debilidades en los controles en la revisión de la información para integración de listas de candidatos para Altas Cortes.</v>
      </c>
      <c r="D42" s="172"/>
      <c r="E42" s="210" t="s">
        <v>338</v>
      </c>
      <c r="F42" s="162" t="s">
        <v>332</v>
      </c>
      <c r="G42" s="162" t="s">
        <v>332</v>
      </c>
      <c r="H42" s="162" t="s">
        <v>332</v>
      </c>
      <c r="I42" s="162" t="s">
        <v>332</v>
      </c>
      <c r="J42" s="168">
        <f t="shared" si="4"/>
        <v>1</v>
      </c>
      <c r="K42" s="464"/>
      <c r="L42" s="162">
        <f>'5- Identificación de Riesgos'!I22</f>
        <v>0</v>
      </c>
      <c r="M42" s="188"/>
      <c r="N42" s="162"/>
      <c r="O42" s="162"/>
      <c r="P42" s="162"/>
      <c r="Q42" s="162"/>
      <c r="R42" s="168">
        <f t="shared" si="5"/>
        <v>0</v>
      </c>
      <c r="S42" s="464"/>
      <c r="T42" s="423"/>
      <c r="U42" s="401"/>
      <c r="V42" s="419"/>
    </row>
    <row r="43" spans="1:22">
      <c r="A43" s="407"/>
      <c r="B43" s="401"/>
      <c r="C43" s="182">
        <f>'5- Identificación de Riesgos'!D43</f>
        <v>0</v>
      </c>
      <c r="D43" s="172"/>
      <c r="E43" s="183"/>
      <c r="F43" s="162"/>
      <c r="G43" s="162"/>
      <c r="H43" s="162"/>
      <c r="I43" s="162"/>
      <c r="J43" s="168">
        <f t="shared" si="4"/>
        <v>0</v>
      </c>
      <c r="K43" s="464"/>
      <c r="L43" s="162">
        <f>'5- Identificación de Riesgos'!I23</f>
        <v>0</v>
      </c>
      <c r="M43" s="188"/>
      <c r="N43" s="162"/>
      <c r="O43" s="162"/>
      <c r="P43" s="162"/>
      <c r="Q43" s="162"/>
      <c r="R43" s="168">
        <f t="shared" si="5"/>
        <v>0</v>
      </c>
      <c r="S43" s="464"/>
      <c r="T43" s="423"/>
      <c r="U43" s="401"/>
      <c r="V43" s="419"/>
    </row>
    <row r="44" spans="1:22">
      <c r="A44" s="407"/>
      <c r="B44" s="401"/>
      <c r="C44" s="182">
        <f>'5- Identificación de Riesgos'!D44</f>
        <v>0</v>
      </c>
      <c r="D44" s="172"/>
      <c r="E44" s="172"/>
      <c r="F44" s="162"/>
      <c r="G44" s="162"/>
      <c r="H44" s="162"/>
      <c r="I44" s="162"/>
      <c r="J44" s="168">
        <f t="shared" si="4"/>
        <v>0</v>
      </c>
      <c r="K44" s="464"/>
      <c r="L44" s="162">
        <f>'5- Identificación de Riesgos'!I24</f>
        <v>0</v>
      </c>
      <c r="M44" s="188"/>
      <c r="N44" s="162"/>
      <c r="O44" s="162"/>
      <c r="P44" s="162"/>
      <c r="Q44" s="162"/>
      <c r="R44" s="168">
        <f t="shared" si="5"/>
        <v>0</v>
      </c>
      <c r="S44" s="464"/>
      <c r="T44" s="423"/>
      <c r="U44" s="401"/>
      <c r="V44" s="419"/>
    </row>
    <row r="45" spans="1:22">
      <c r="A45" s="407"/>
      <c r="B45" s="401"/>
      <c r="C45" s="182">
        <f>'5- Identificación de Riesgos'!D45</f>
        <v>0</v>
      </c>
      <c r="D45" s="172"/>
      <c r="E45" s="183"/>
      <c r="F45" s="162"/>
      <c r="G45" s="162"/>
      <c r="H45" s="162"/>
      <c r="I45" s="162"/>
      <c r="J45" s="168">
        <f t="shared" si="4"/>
        <v>0</v>
      </c>
      <c r="K45" s="464"/>
      <c r="L45" s="162">
        <f>'5- Identificación de Riesgos'!I25</f>
        <v>0</v>
      </c>
      <c r="M45" s="188"/>
      <c r="N45" s="162"/>
      <c r="O45" s="162"/>
      <c r="P45" s="162"/>
      <c r="Q45" s="162"/>
      <c r="R45" s="168">
        <f t="shared" si="5"/>
        <v>0</v>
      </c>
      <c r="S45" s="464"/>
      <c r="T45" s="423"/>
      <c r="U45" s="401"/>
      <c r="V45" s="419"/>
    </row>
    <row r="46" spans="1:22">
      <c r="A46" s="407"/>
      <c r="B46" s="401"/>
      <c r="C46" s="182">
        <f>'5- Identificación de Riesgos'!D26</f>
        <v>0</v>
      </c>
      <c r="D46" s="172"/>
      <c r="E46" s="183"/>
      <c r="F46" s="162"/>
      <c r="G46" s="162"/>
      <c r="H46" s="162"/>
      <c r="I46" s="162"/>
      <c r="J46" s="168">
        <f t="shared" si="4"/>
        <v>0</v>
      </c>
      <c r="K46" s="464"/>
      <c r="L46" s="162">
        <f>'5- Identificación de Riesgos'!I26</f>
        <v>0</v>
      </c>
      <c r="M46" s="188"/>
      <c r="N46" s="162"/>
      <c r="O46" s="162"/>
      <c r="P46" s="162"/>
      <c r="Q46" s="162"/>
      <c r="R46" s="168">
        <f t="shared" si="5"/>
        <v>0</v>
      </c>
      <c r="S46" s="464"/>
      <c r="T46" s="423"/>
      <c r="U46" s="401"/>
      <c r="V46" s="419"/>
    </row>
    <row r="47" spans="1:22">
      <c r="A47" s="407"/>
      <c r="B47" s="401"/>
      <c r="C47" s="182">
        <f>'5- Identificación de Riesgos'!D27</f>
        <v>0</v>
      </c>
      <c r="D47" s="172"/>
      <c r="E47" s="183"/>
      <c r="F47" s="162"/>
      <c r="G47" s="162"/>
      <c r="H47" s="162"/>
      <c r="I47" s="162"/>
      <c r="J47" s="168">
        <f t="shared" si="4"/>
        <v>0</v>
      </c>
      <c r="K47" s="464"/>
      <c r="L47" s="162">
        <f>'5- Identificación de Riesgos'!I27</f>
        <v>0</v>
      </c>
      <c r="M47" s="188"/>
      <c r="N47" s="162"/>
      <c r="O47" s="162"/>
      <c r="P47" s="162"/>
      <c r="Q47" s="162"/>
      <c r="R47" s="168">
        <f t="shared" si="5"/>
        <v>0</v>
      </c>
      <c r="S47" s="464"/>
      <c r="T47" s="423"/>
      <c r="U47" s="401"/>
      <c r="V47" s="419"/>
    </row>
    <row r="48" spans="1:22">
      <c r="A48" s="407"/>
      <c r="B48" s="401"/>
      <c r="C48" s="182">
        <f>'5- Identificación de Riesgos'!D28</f>
        <v>0</v>
      </c>
      <c r="D48" s="172"/>
      <c r="E48" s="183"/>
      <c r="F48" s="162"/>
      <c r="G48" s="162"/>
      <c r="H48" s="162"/>
      <c r="I48" s="162"/>
      <c r="J48" s="168">
        <f t="shared" si="4"/>
        <v>0</v>
      </c>
      <c r="K48" s="464"/>
      <c r="L48" s="162">
        <f>'5- Identificación de Riesgos'!I28</f>
        <v>0</v>
      </c>
      <c r="M48" s="188"/>
      <c r="N48" s="162"/>
      <c r="O48" s="162"/>
      <c r="P48" s="162"/>
      <c r="Q48" s="162"/>
      <c r="R48" s="168">
        <f t="shared" si="5"/>
        <v>0</v>
      </c>
      <c r="S48" s="464"/>
      <c r="T48" s="423"/>
      <c r="U48" s="401"/>
      <c r="V48" s="419"/>
    </row>
    <row r="49" spans="1:22" ht="15.75" thickBot="1">
      <c r="A49" s="408"/>
      <c r="B49" s="404"/>
      <c r="C49" s="184">
        <f>'5- Identificación de Riesgos'!D29</f>
        <v>0</v>
      </c>
      <c r="D49" s="176"/>
      <c r="E49" s="186"/>
      <c r="F49" s="163"/>
      <c r="G49" s="163"/>
      <c r="H49" s="163"/>
      <c r="I49" s="163"/>
      <c r="J49" s="169">
        <f t="shared" si="4"/>
        <v>0</v>
      </c>
      <c r="K49" s="465"/>
      <c r="L49" s="163">
        <f>'5- Identificación de Riesgos'!I29</f>
        <v>0</v>
      </c>
      <c r="M49" s="189"/>
      <c r="N49" s="163"/>
      <c r="O49" s="163"/>
      <c r="P49" s="163"/>
      <c r="Q49" s="163"/>
      <c r="R49" s="169">
        <f t="shared" si="5"/>
        <v>0</v>
      </c>
      <c r="S49" s="465"/>
      <c r="T49" s="429"/>
      <c r="U49" s="404"/>
      <c r="V49" s="420"/>
    </row>
    <row r="50" spans="1:22" ht="75" customHeight="1" thickBot="1">
      <c r="A50" s="417">
        <f>'5- Identificación de Riesgos'!A50</f>
        <v>5</v>
      </c>
      <c r="B50" s="410" t="str">
        <f>'5- Identificación de Riesgos'!B50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50" s="187" t="str">
        <f>'5- Identificación de Riesgos'!D50</f>
        <v>1. Falta de ética de los servidores públicos (Debilidades en principios y valores)</v>
      </c>
      <c r="D50" s="160"/>
      <c r="E50" s="209" t="s">
        <v>335</v>
      </c>
      <c r="F50" s="164" t="s">
        <v>331</v>
      </c>
      <c r="G50" s="164" t="s">
        <v>332</v>
      </c>
      <c r="H50" s="164" t="s">
        <v>331</v>
      </c>
      <c r="I50" s="164" t="s">
        <v>331</v>
      </c>
      <c r="J50" s="167">
        <f t="shared" si="4"/>
        <v>0.25</v>
      </c>
      <c r="K50" s="466">
        <f>AVERAGE(J50:J59)</f>
        <v>0.125</v>
      </c>
      <c r="L50" s="161" t="str">
        <f>'5- Identificación de Riesgos'!I40</f>
        <v>Afectación de reputacion,imagén,  credibilidad, satisfacción de usuarios y PI</v>
      </c>
      <c r="M50" s="211" t="s">
        <v>336</v>
      </c>
      <c r="N50" s="164" t="s">
        <v>332</v>
      </c>
      <c r="O50" s="164" t="s">
        <v>332</v>
      </c>
      <c r="P50" s="164" t="s">
        <v>332</v>
      </c>
      <c r="Q50" s="164" t="s">
        <v>332</v>
      </c>
      <c r="R50" s="167">
        <f t="shared" si="5"/>
        <v>1</v>
      </c>
      <c r="S50" s="466">
        <f t="shared" ref="S50" si="7">AVERAGE(R50:R59)</f>
        <v>0.5</v>
      </c>
      <c r="T50" s="428"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410"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Mayor - 4</v>
      </c>
      <c r="V50" s="418" t="str">
        <f>CONCATENATE(VLOOKUP((LEFT(T50,LEN(T50)-4)&amp;LEFT(U50,LEN(U50)-4)),'9- Matriz de Calor '!$D$18:$E$42,2,0)," - ",RIGHT(T50,1)*RIGHT(U50,1))</f>
        <v>Alto  - 4</v>
      </c>
    </row>
    <row r="51" spans="1:22" ht="30">
      <c r="A51" s="407"/>
      <c r="B51" s="401"/>
      <c r="C51" s="182" t="str">
        <f>'5- Identificación de Riesgos'!D51</f>
        <v>2. Falta de ética de terceros interesados  (Debilidades principios y valores)</v>
      </c>
      <c r="D51" s="172"/>
      <c r="E51" s="210" t="s">
        <v>337</v>
      </c>
      <c r="F51" s="162" t="s">
        <v>331</v>
      </c>
      <c r="G51" s="162" t="s">
        <v>331</v>
      </c>
      <c r="H51" s="162" t="s">
        <v>331</v>
      </c>
      <c r="I51" s="162" t="s">
        <v>331</v>
      </c>
      <c r="J51" s="168">
        <f t="shared" si="4"/>
        <v>0</v>
      </c>
      <c r="K51" s="464"/>
      <c r="L51" s="162">
        <f>'5- Identificación de Riesgos'!I41</f>
        <v>0</v>
      </c>
      <c r="M51" s="188"/>
      <c r="N51" s="162" t="s">
        <v>331</v>
      </c>
      <c r="O51" s="162" t="s">
        <v>331</v>
      </c>
      <c r="P51" s="162" t="s">
        <v>331</v>
      </c>
      <c r="Q51" s="162" t="s">
        <v>331</v>
      </c>
      <c r="R51" s="168">
        <f t="shared" si="5"/>
        <v>0</v>
      </c>
      <c r="S51" s="464"/>
      <c r="T51" s="423"/>
      <c r="U51" s="401"/>
      <c r="V51" s="419"/>
    </row>
    <row r="52" spans="1:22" ht="30">
      <c r="A52" s="407"/>
      <c r="B52" s="401"/>
      <c r="C52" s="182" t="str">
        <f>'5- Identificación de Riesgos'!D52</f>
        <v>3. Debilidades en los controles del procedimiento de integración de listas de candidatos para Altas Cortes.</v>
      </c>
      <c r="D52" s="172"/>
      <c r="E52" s="183"/>
      <c r="F52" s="162" t="s">
        <v>332</v>
      </c>
      <c r="G52" s="162" t="s">
        <v>332</v>
      </c>
      <c r="H52" s="162" t="s">
        <v>332</v>
      </c>
      <c r="I52" s="162" t="s">
        <v>332</v>
      </c>
      <c r="J52" s="168">
        <f t="shared" si="4"/>
        <v>1</v>
      </c>
      <c r="K52" s="464"/>
      <c r="L52" s="162">
        <f>'5- Identificación de Riesgos'!I42</f>
        <v>0</v>
      </c>
      <c r="M52" s="188"/>
      <c r="N52" s="162" t="s">
        <v>332</v>
      </c>
      <c r="O52" s="162" t="s">
        <v>332</v>
      </c>
      <c r="P52" s="162" t="s">
        <v>332</v>
      </c>
      <c r="Q52" s="162" t="s">
        <v>332</v>
      </c>
      <c r="R52" s="168">
        <f t="shared" si="5"/>
        <v>1</v>
      </c>
      <c r="S52" s="464"/>
      <c r="T52" s="423"/>
      <c r="U52" s="401"/>
      <c r="V52" s="419"/>
    </row>
    <row r="53" spans="1:22">
      <c r="A53" s="407"/>
      <c r="B53" s="401"/>
      <c r="C53" s="182">
        <f>'5- Identificación de Riesgos'!D53</f>
        <v>0</v>
      </c>
      <c r="D53" s="172"/>
      <c r="E53" s="183"/>
      <c r="F53" s="162"/>
      <c r="G53" s="162"/>
      <c r="H53" s="162"/>
      <c r="I53" s="162"/>
      <c r="J53" s="168">
        <f t="shared" si="4"/>
        <v>0</v>
      </c>
      <c r="K53" s="464"/>
      <c r="L53" s="162">
        <f>'5- Identificación de Riesgos'!I43</f>
        <v>0</v>
      </c>
      <c r="M53" s="188"/>
      <c r="N53" s="162" t="s">
        <v>331</v>
      </c>
      <c r="O53" s="162" t="s">
        <v>331</v>
      </c>
      <c r="P53" s="162" t="s">
        <v>331</v>
      </c>
      <c r="Q53" s="162" t="s">
        <v>331</v>
      </c>
      <c r="R53" s="168">
        <f t="shared" si="5"/>
        <v>0</v>
      </c>
      <c r="S53" s="464"/>
      <c r="T53" s="423"/>
      <c r="U53" s="401"/>
      <c r="V53" s="419"/>
    </row>
    <row r="54" spans="1:22">
      <c r="A54" s="407"/>
      <c r="B54" s="401"/>
      <c r="C54" s="182">
        <f>'5- Identificación de Riesgos'!D54</f>
        <v>0</v>
      </c>
      <c r="D54" s="172"/>
      <c r="E54" s="172"/>
      <c r="F54" s="162"/>
      <c r="G54" s="162"/>
      <c r="H54" s="162"/>
      <c r="I54" s="162"/>
      <c r="J54" s="168">
        <f t="shared" si="4"/>
        <v>0</v>
      </c>
      <c r="K54" s="464"/>
      <c r="L54" s="162">
        <f>'5- Identificación de Riesgos'!I44</f>
        <v>0</v>
      </c>
      <c r="M54" s="188"/>
      <c r="N54" s="162" t="s">
        <v>332</v>
      </c>
      <c r="O54" s="162" t="s">
        <v>332</v>
      </c>
      <c r="P54" s="162" t="s">
        <v>332</v>
      </c>
      <c r="Q54" s="162" t="s">
        <v>332</v>
      </c>
      <c r="R54" s="168">
        <f t="shared" si="5"/>
        <v>1</v>
      </c>
      <c r="S54" s="464"/>
      <c r="T54" s="423"/>
      <c r="U54" s="401"/>
      <c r="V54" s="419"/>
    </row>
    <row r="55" spans="1:22">
      <c r="A55" s="407"/>
      <c r="B55" s="401"/>
      <c r="C55" s="182">
        <f>'5- Identificación de Riesgos'!D55</f>
        <v>0</v>
      </c>
      <c r="D55" s="172"/>
      <c r="E55" s="183"/>
      <c r="F55" s="162"/>
      <c r="G55" s="162"/>
      <c r="H55" s="162"/>
      <c r="I55" s="162"/>
      <c r="J55" s="168">
        <f t="shared" si="4"/>
        <v>0</v>
      </c>
      <c r="K55" s="464"/>
      <c r="L55" s="162">
        <f>'5- Identificación de Riesgos'!I45</f>
        <v>0</v>
      </c>
      <c r="M55" s="188"/>
      <c r="N55" s="162" t="s">
        <v>331</v>
      </c>
      <c r="O55" s="162" t="s">
        <v>331</v>
      </c>
      <c r="P55" s="162" t="s">
        <v>331</v>
      </c>
      <c r="Q55" s="162" t="s">
        <v>331</v>
      </c>
      <c r="R55" s="168">
        <f t="shared" si="5"/>
        <v>0</v>
      </c>
      <c r="S55" s="464"/>
      <c r="T55" s="423"/>
      <c r="U55" s="401"/>
      <c r="V55" s="419"/>
    </row>
    <row r="56" spans="1:22">
      <c r="A56" s="407"/>
      <c r="B56" s="401"/>
      <c r="C56" s="182">
        <f>'5- Identificación de Riesgos'!D56</f>
        <v>0</v>
      </c>
      <c r="D56" s="172"/>
      <c r="E56" s="183"/>
      <c r="F56" s="162"/>
      <c r="G56" s="162"/>
      <c r="H56" s="162"/>
      <c r="I56" s="162"/>
      <c r="J56" s="168">
        <f t="shared" si="4"/>
        <v>0</v>
      </c>
      <c r="K56" s="464"/>
      <c r="L56" s="162">
        <f>'5- Identificación de Riesgos'!I46</f>
        <v>0</v>
      </c>
      <c r="M56" s="188"/>
      <c r="N56" s="162" t="s">
        <v>332</v>
      </c>
      <c r="O56" s="162" t="s">
        <v>332</v>
      </c>
      <c r="P56" s="162" t="s">
        <v>332</v>
      </c>
      <c r="Q56" s="162" t="s">
        <v>332</v>
      </c>
      <c r="R56" s="168">
        <f t="shared" si="5"/>
        <v>1</v>
      </c>
      <c r="S56" s="464"/>
      <c r="T56" s="423"/>
      <c r="U56" s="401"/>
      <c r="V56" s="419"/>
    </row>
    <row r="57" spans="1:22">
      <c r="A57" s="407"/>
      <c r="B57" s="401"/>
      <c r="C57" s="182">
        <f>'5- Identificación de Riesgos'!D57</f>
        <v>0</v>
      </c>
      <c r="D57" s="172"/>
      <c r="E57" s="183"/>
      <c r="F57" s="162"/>
      <c r="G57" s="162"/>
      <c r="H57" s="162"/>
      <c r="I57" s="162"/>
      <c r="J57" s="168">
        <f t="shared" si="4"/>
        <v>0</v>
      </c>
      <c r="K57" s="464"/>
      <c r="L57" s="162">
        <f>'5- Identificación de Riesgos'!I47</f>
        <v>0</v>
      </c>
      <c r="M57" s="188"/>
      <c r="N57" s="162" t="s">
        <v>331</v>
      </c>
      <c r="O57" s="162" t="s">
        <v>331</v>
      </c>
      <c r="P57" s="162" t="s">
        <v>331</v>
      </c>
      <c r="Q57" s="162" t="s">
        <v>331</v>
      </c>
      <c r="R57" s="168">
        <f t="shared" si="5"/>
        <v>0</v>
      </c>
      <c r="S57" s="464"/>
      <c r="T57" s="423"/>
      <c r="U57" s="401"/>
      <c r="V57" s="419"/>
    </row>
    <row r="58" spans="1:22">
      <c r="A58" s="407"/>
      <c r="B58" s="401"/>
      <c r="C58" s="182">
        <f>'5- Identificación de Riesgos'!D58</f>
        <v>0</v>
      </c>
      <c r="D58" s="172"/>
      <c r="E58" s="183"/>
      <c r="F58" s="162"/>
      <c r="G58" s="162"/>
      <c r="H58" s="162"/>
      <c r="I58" s="162"/>
      <c r="J58" s="168">
        <f t="shared" si="4"/>
        <v>0</v>
      </c>
      <c r="K58" s="464"/>
      <c r="L58" s="162">
        <f>'5- Identificación de Riesgos'!I48</f>
        <v>0</v>
      </c>
      <c r="M58" s="188"/>
      <c r="N58" s="162" t="s">
        <v>332</v>
      </c>
      <c r="O58" s="162" t="s">
        <v>332</v>
      </c>
      <c r="P58" s="162" t="s">
        <v>332</v>
      </c>
      <c r="Q58" s="162" t="s">
        <v>332</v>
      </c>
      <c r="R58" s="168">
        <f t="shared" si="5"/>
        <v>1</v>
      </c>
      <c r="S58" s="464"/>
      <c r="T58" s="423"/>
      <c r="U58" s="401"/>
      <c r="V58" s="419"/>
    </row>
    <row r="59" spans="1:22" ht="15.75" thickBot="1">
      <c r="A59" s="408"/>
      <c r="B59" s="404"/>
      <c r="C59" s="184">
        <f>'5- Identificación de Riesgos'!D59</f>
        <v>0</v>
      </c>
      <c r="D59" s="176"/>
      <c r="E59" s="186"/>
      <c r="F59" s="163"/>
      <c r="G59" s="163"/>
      <c r="H59" s="163"/>
      <c r="I59" s="163"/>
      <c r="J59" s="169">
        <f t="shared" si="4"/>
        <v>0</v>
      </c>
      <c r="K59" s="465"/>
      <c r="L59" s="163">
        <f>'5- Identificación de Riesgos'!I49</f>
        <v>0</v>
      </c>
      <c r="M59" s="189"/>
      <c r="N59" s="163" t="s">
        <v>331</v>
      </c>
      <c r="O59" s="163" t="s">
        <v>331</v>
      </c>
      <c r="P59" s="163" t="s">
        <v>331</v>
      </c>
      <c r="Q59" s="163" t="s">
        <v>331</v>
      </c>
      <c r="R59" s="169">
        <f t="shared" si="5"/>
        <v>0</v>
      </c>
      <c r="S59" s="465"/>
      <c r="T59" s="429"/>
      <c r="U59" s="404"/>
      <c r="V59" s="420"/>
    </row>
  </sheetData>
  <mergeCells count="53">
    <mergeCell ref="A10:A19"/>
    <mergeCell ref="B10:B19"/>
    <mergeCell ref="C5:V5"/>
    <mergeCell ref="C6:V6"/>
    <mergeCell ref="S10:S19"/>
    <mergeCell ref="T10:T19"/>
    <mergeCell ref="U10:U19"/>
    <mergeCell ref="V10:V19"/>
    <mergeCell ref="K10:K1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20:A29"/>
    <mergeCell ref="T40:T49"/>
    <mergeCell ref="U40:U49"/>
    <mergeCell ref="V40:V49"/>
    <mergeCell ref="A40:A49"/>
    <mergeCell ref="B40:B49"/>
    <mergeCell ref="K40:K49"/>
    <mergeCell ref="S40:S49"/>
    <mergeCell ref="B20:B29"/>
    <mergeCell ref="K20:K29"/>
    <mergeCell ref="V20:V29"/>
    <mergeCell ref="T20:T29"/>
    <mergeCell ref="U20:U29"/>
    <mergeCell ref="S20:S29"/>
    <mergeCell ref="A30:A39"/>
    <mergeCell ref="B30:B39"/>
    <mergeCell ref="T50:T59"/>
    <mergeCell ref="U50:U59"/>
    <mergeCell ref="V50:V59"/>
    <mergeCell ref="A50:A59"/>
    <mergeCell ref="B50:B59"/>
    <mergeCell ref="K50:K59"/>
    <mergeCell ref="S50:S59"/>
    <mergeCell ref="K30:K39"/>
    <mergeCell ref="S30:S39"/>
    <mergeCell ref="T30:T39"/>
    <mergeCell ref="U30:U39"/>
    <mergeCell ref="V30:V39"/>
  </mergeCells>
  <conditionalFormatting sqref="T10 T20 T40">
    <cfRule type="containsText" dxfId="348" priority="372" operator="containsText" text="Muy Baja">
      <formula>NOT(ISERROR(SEARCH("Muy Baja",T10)))</formula>
    </cfRule>
    <cfRule type="containsText" dxfId="347" priority="373" operator="containsText" text="Baja">
      <formula>NOT(ISERROR(SEARCH("Baja",T10)))</formula>
    </cfRule>
    <cfRule type="containsText" dxfId="346" priority="374" operator="containsText" text="Muy Alta">
      <formula>NOT(ISERROR(SEARCH("Muy Alta",T10)))</formula>
    </cfRule>
    <cfRule type="containsText" dxfId="345" priority="376" operator="containsText" text="Alta">
      <formula>NOT(ISERROR(SEARCH("Alta",T10)))</formula>
    </cfRule>
    <cfRule type="containsText" dxfId="344" priority="377" operator="containsText" text="Media">
      <formula>NOT(ISERROR(SEARCH("Media",T10)))</formula>
    </cfRule>
    <cfRule type="containsText" dxfId="343" priority="378" operator="containsText" text="Media">
      <formula>NOT(ISERROR(SEARCH("Media",T10)))</formula>
    </cfRule>
    <cfRule type="containsText" dxfId="342" priority="379" operator="containsText" text="Media">
      <formula>NOT(ISERROR(SEARCH("Media",T10)))</formula>
    </cfRule>
    <cfRule type="containsText" dxfId="341" priority="380" operator="containsText" text="Muy Baja">
      <formula>NOT(ISERROR(SEARCH("Muy Baja",T10)))</formula>
    </cfRule>
    <cfRule type="containsText" dxfId="340" priority="381" operator="containsText" text="Baja">
      <formula>NOT(ISERROR(SEARCH("Baja",T10)))</formula>
    </cfRule>
    <cfRule type="containsText" dxfId="339" priority="382" operator="containsText" text="Muy Baja">
      <formula>NOT(ISERROR(SEARCH("Muy Baja",T10)))</formula>
    </cfRule>
    <cfRule type="containsText" dxfId="338" priority="383" operator="containsText" text="Muy Baja">
      <formula>NOT(ISERROR(SEARCH("Muy Baja",T10)))</formula>
    </cfRule>
    <cfRule type="containsText" dxfId="337" priority="384" operator="containsText" text="Muy Baja">
      <formula>NOT(ISERROR(SEARCH("Muy Baja",T10)))</formula>
    </cfRule>
    <cfRule type="containsText" dxfId="336" priority="385" operator="containsText" text="Muy Baja'Tabla probabilidad'!">
      <formula>NOT(ISERROR(SEARCH("Muy Baja'Tabla probabilidad'!",T10)))</formula>
    </cfRule>
    <cfRule type="containsText" dxfId="335" priority="386" operator="containsText" text="Muy bajo">
      <formula>NOT(ISERROR(SEARCH("Muy bajo",T10)))</formula>
    </cfRule>
    <cfRule type="containsText" dxfId="334" priority="387" operator="containsText" text="Alta">
      <formula>NOT(ISERROR(SEARCH("Alta",T10)))</formula>
    </cfRule>
    <cfRule type="containsText" dxfId="333" priority="388" operator="containsText" text="Media">
      <formula>NOT(ISERROR(SEARCH("Media",T10)))</formula>
    </cfRule>
    <cfRule type="containsText" dxfId="332" priority="389" operator="containsText" text="Baja">
      <formula>NOT(ISERROR(SEARCH("Baja",T10)))</formula>
    </cfRule>
    <cfRule type="containsText" dxfId="331" priority="390" operator="containsText" text="Muy baja">
      <formula>NOT(ISERROR(SEARCH("Muy baja",T10)))</formula>
    </cfRule>
    <cfRule type="cellIs" dxfId="330" priority="393" operator="between">
      <formula>1</formula>
      <formula>2</formula>
    </cfRule>
    <cfRule type="cellIs" dxfId="329" priority="394" operator="between">
      <formula>0</formula>
      <formula>2</formula>
    </cfRule>
  </conditionalFormatting>
  <conditionalFormatting sqref="T50">
    <cfRule type="containsText" dxfId="328" priority="43" operator="containsText" text="Muy Baja">
      <formula>NOT(ISERROR(SEARCH("Muy Baja",T50)))</formula>
    </cfRule>
    <cfRule type="containsText" dxfId="327" priority="44" operator="containsText" text="Baja">
      <formula>NOT(ISERROR(SEARCH("Baja",T50)))</formula>
    </cfRule>
    <cfRule type="containsText" dxfId="326" priority="45" operator="containsText" text="Muy Alta">
      <formula>NOT(ISERROR(SEARCH("Muy Alta",T50)))</formula>
    </cfRule>
    <cfRule type="containsText" dxfId="325" priority="47" operator="containsText" text="Alta">
      <formula>NOT(ISERROR(SEARCH("Alta",T50)))</formula>
    </cfRule>
    <cfRule type="containsText" dxfId="324" priority="48" operator="containsText" text="Media">
      <formula>NOT(ISERROR(SEARCH("Media",T50)))</formula>
    </cfRule>
    <cfRule type="containsText" dxfId="323" priority="49" operator="containsText" text="Media">
      <formula>NOT(ISERROR(SEARCH("Media",T50)))</formula>
    </cfRule>
    <cfRule type="containsText" dxfId="322" priority="50" operator="containsText" text="Media">
      <formula>NOT(ISERROR(SEARCH("Media",T50)))</formula>
    </cfRule>
    <cfRule type="containsText" dxfId="321" priority="51" operator="containsText" text="Muy Baja">
      <formula>NOT(ISERROR(SEARCH("Muy Baja",T50)))</formula>
    </cfRule>
    <cfRule type="containsText" dxfId="320" priority="52" operator="containsText" text="Baja">
      <formula>NOT(ISERROR(SEARCH("Baja",T50)))</formula>
    </cfRule>
    <cfRule type="containsText" dxfId="319" priority="53" operator="containsText" text="Muy Baja">
      <formula>NOT(ISERROR(SEARCH("Muy Baja",T50)))</formula>
    </cfRule>
    <cfRule type="containsText" dxfId="318" priority="54" operator="containsText" text="Muy Baja">
      <formula>NOT(ISERROR(SEARCH("Muy Baja",T50)))</formula>
    </cfRule>
    <cfRule type="containsText" dxfId="317" priority="55" operator="containsText" text="Muy Baja">
      <formula>NOT(ISERROR(SEARCH("Muy Baja",T50)))</formula>
    </cfRule>
    <cfRule type="containsText" dxfId="316" priority="56" operator="containsText" text="Muy Baja'Tabla probabilidad'!">
      <formula>NOT(ISERROR(SEARCH("Muy Baja'Tabla probabilidad'!",T50)))</formula>
    </cfRule>
    <cfRule type="containsText" dxfId="315" priority="57" operator="containsText" text="Muy bajo">
      <formula>NOT(ISERROR(SEARCH("Muy bajo",T50)))</formula>
    </cfRule>
    <cfRule type="containsText" dxfId="314" priority="58" operator="containsText" text="Alta">
      <formula>NOT(ISERROR(SEARCH("Alta",T50)))</formula>
    </cfRule>
    <cfRule type="containsText" dxfId="313" priority="59" operator="containsText" text="Media">
      <formula>NOT(ISERROR(SEARCH("Media",T50)))</formula>
    </cfRule>
    <cfRule type="containsText" dxfId="312" priority="60" operator="containsText" text="Baja">
      <formula>NOT(ISERROR(SEARCH("Baja",T50)))</formula>
    </cfRule>
    <cfRule type="containsText" dxfId="311" priority="61" operator="containsText" text="Muy baja">
      <formula>NOT(ISERROR(SEARCH("Muy baja",T50)))</formula>
    </cfRule>
    <cfRule type="cellIs" dxfId="310" priority="64" operator="between">
      <formula>1</formula>
      <formula>2</formula>
    </cfRule>
    <cfRule type="cellIs" dxfId="309" priority="65" operator="between">
      <formula>0</formula>
      <formula>2</formula>
    </cfRule>
  </conditionalFormatting>
  <conditionalFormatting sqref="U10 U20 U40">
    <cfRule type="containsText" dxfId="308" priority="366" operator="containsText" text="Catastrófico">
      <formula>NOT(ISERROR(SEARCH("Catastrófico",U10)))</formula>
    </cfRule>
    <cfRule type="containsText" dxfId="307" priority="367" operator="containsText" text="Mayor">
      <formula>NOT(ISERROR(SEARCH("Mayor",U10)))</formula>
    </cfRule>
    <cfRule type="containsText" dxfId="306" priority="368" operator="containsText" text="Alta">
      <formula>NOT(ISERROR(SEARCH("Alta",U10)))</formula>
    </cfRule>
    <cfRule type="containsText" dxfId="305" priority="369" operator="containsText" text="Moderado">
      <formula>NOT(ISERROR(SEARCH("Moderado",U10)))</formula>
    </cfRule>
    <cfRule type="containsText" dxfId="304" priority="370" operator="containsText" text="Menor">
      <formula>NOT(ISERROR(SEARCH("Menor",U10)))</formula>
    </cfRule>
    <cfRule type="containsText" dxfId="303" priority="371" operator="containsText" text="Leve">
      <formula>NOT(ISERROR(SEARCH("Leve",U10)))</formula>
    </cfRule>
  </conditionalFormatting>
  <conditionalFormatting sqref="U50">
    <cfRule type="containsText" dxfId="302" priority="37" operator="containsText" text="Catastrófico">
      <formula>NOT(ISERROR(SEARCH("Catastrófico",U50)))</formula>
    </cfRule>
    <cfRule type="containsText" dxfId="301" priority="38" operator="containsText" text="Mayor">
      <formula>NOT(ISERROR(SEARCH("Mayor",U50)))</formula>
    </cfRule>
    <cfRule type="containsText" dxfId="300" priority="39" operator="containsText" text="Alta">
      <formula>NOT(ISERROR(SEARCH("Alta",U50)))</formula>
    </cfRule>
    <cfRule type="containsText" dxfId="299" priority="40" operator="containsText" text="Moderado">
      <formula>NOT(ISERROR(SEARCH("Moderado",U50)))</formula>
    </cfRule>
    <cfRule type="containsText" dxfId="298" priority="41" operator="containsText" text="Menor">
      <formula>NOT(ISERROR(SEARCH("Menor",U50)))</formula>
    </cfRule>
    <cfRule type="containsText" dxfId="297" priority="42" operator="containsText" text="Leve">
      <formula>NOT(ISERROR(SEARCH("Leve",U50)))</formula>
    </cfRule>
  </conditionalFormatting>
  <conditionalFormatting sqref="V10 V20 V40">
    <cfRule type="containsText" dxfId="296" priority="330" operator="containsText" text="Extremo">
      <formula>NOT(ISERROR(SEARCH("Extremo",V10)))</formula>
    </cfRule>
    <cfRule type="containsText" dxfId="295" priority="331" operator="containsText" text="Alto">
      <formula>NOT(ISERROR(SEARCH("Alto",V10)))</formula>
    </cfRule>
    <cfRule type="containsText" dxfId="294" priority="332" operator="containsText" text="Bajo">
      <formula>NOT(ISERROR(SEARCH("Bajo",V10)))</formula>
    </cfRule>
    <cfRule type="containsText" dxfId="293" priority="333" operator="containsText" text="Moderado">
      <formula>NOT(ISERROR(SEARCH("Moderado",V10)))</formula>
    </cfRule>
  </conditionalFormatting>
  <conditionalFormatting sqref="V50">
    <cfRule type="containsText" dxfId="292" priority="33" operator="containsText" text="Extremo">
      <formula>NOT(ISERROR(SEARCH("Extremo",V50)))</formula>
    </cfRule>
    <cfRule type="containsText" dxfId="291" priority="34" operator="containsText" text="Alto">
      <formula>NOT(ISERROR(SEARCH("Alto",V50)))</formula>
    </cfRule>
    <cfRule type="containsText" dxfId="290" priority="35" operator="containsText" text="Bajo">
      <formula>NOT(ISERROR(SEARCH("Bajo",V50)))</formula>
    </cfRule>
    <cfRule type="containsText" dxfId="289" priority="36" operator="containsText" text="Moderado">
      <formula>NOT(ISERROR(SEARCH("Moderado",V50)))</formula>
    </cfRule>
  </conditionalFormatting>
  <conditionalFormatting sqref="T30">
    <cfRule type="containsText" dxfId="288" priority="11" operator="containsText" text="Muy Baja">
      <formula>NOT(ISERROR(SEARCH("Muy Baja",T30)))</formula>
    </cfRule>
    <cfRule type="containsText" dxfId="287" priority="12" operator="containsText" text="Baja">
      <formula>NOT(ISERROR(SEARCH("Baja",T30)))</formula>
    </cfRule>
    <cfRule type="containsText" dxfId="286" priority="13" operator="containsText" text="Muy Alta">
      <formula>NOT(ISERROR(SEARCH("Muy Alta",T30)))</formula>
    </cfRule>
    <cfRule type="containsText" dxfId="285" priority="14" operator="containsText" text="Alta">
      <formula>NOT(ISERROR(SEARCH("Alta",T30)))</formula>
    </cfRule>
    <cfRule type="containsText" dxfId="284" priority="15" operator="containsText" text="Media">
      <formula>NOT(ISERROR(SEARCH("Media",T30)))</formula>
    </cfRule>
    <cfRule type="containsText" dxfId="283" priority="16" operator="containsText" text="Media">
      <formula>NOT(ISERROR(SEARCH("Media",T30)))</formula>
    </cfRule>
    <cfRule type="containsText" dxfId="282" priority="17" operator="containsText" text="Media">
      <formula>NOT(ISERROR(SEARCH("Media",T30)))</formula>
    </cfRule>
    <cfRule type="containsText" dxfId="281" priority="18" operator="containsText" text="Muy Baja">
      <formula>NOT(ISERROR(SEARCH("Muy Baja",T30)))</formula>
    </cfRule>
    <cfRule type="containsText" dxfId="280" priority="19" operator="containsText" text="Baja">
      <formula>NOT(ISERROR(SEARCH("Baja",T30)))</formula>
    </cfRule>
    <cfRule type="containsText" dxfId="279" priority="20" operator="containsText" text="Muy Baja">
      <formula>NOT(ISERROR(SEARCH("Muy Baja",T30)))</formula>
    </cfRule>
    <cfRule type="containsText" dxfId="278" priority="21" operator="containsText" text="Muy Baja">
      <formula>NOT(ISERROR(SEARCH("Muy Baja",T30)))</formula>
    </cfRule>
    <cfRule type="containsText" dxfId="277" priority="22" operator="containsText" text="Muy Baja">
      <formula>NOT(ISERROR(SEARCH("Muy Baja",T30)))</formula>
    </cfRule>
    <cfRule type="containsText" dxfId="276" priority="23" operator="containsText" text="Muy Baja'Tabla probabilidad'!">
      <formula>NOT(ISERROR(SEARCH("Muy Baja'Tabla probabilidad'!",T30)))</formula>
    </cfRule>
    <cfRule type="containsText" dxfId="275" priority="24" operator="containsText" text="Muy bajo">
      <formula>NOT(ISERROR(SEARCH("Muy bajo",T30)))</formula>
    </cfRule>
    <cfRule type="containsText" dxfId="274" priority="25" operator="containsText" text="Alta">
      <formula>NOT(ISERROR(SEARCH("Alta",T30)))</formula>
    </cfRule>
    <cfRule type="containsText" dxfId="273" priority="26" operator="containsText" text="Media">
      <formula>NOT(ISERROR(SEARCH("Media",T30)))</formula>
    </cfRule>
    <cfRule type="containsText" dxfId="272" priority="27" operator="containsText" text="Baja">
      <formula>NOT(ISERROR(SEARCH("Baja",T30)))</formula>
    </cfRule>
    <cfRule type="containsText" dxfId="271" priority="28" operator="containsText" text="Muy baja">
      <formula>NOT(ISERROR(SEARCH("Muy baja",T30)))</formula>
    </cfRule>
    <cfRule type="cellIs" dxfId="270" priority="31" operator="between">
      <formula>1</formula>
      <formula>2</formula>
    </cfRule>
    <cfRule type="cellIs" dxfId="269" priority="32" operator="between">
      <formula>0</formula>
      <formula>2</formula>
    </cfRule>
  </conditionalFormatting>
  <conditionalFormatting sqref="U30">
    <cfRule type="containsText" dxfId="268" priority="5" operator="containsText" text="Catastrófico">
      <formula>NOT(ISERROR(SEARCH("Catastrófico",U30)))</formula>
    </cfRule>
    <cfRule type="containsText" dxfId="267" priority="6" operator="containsText" text="Mayor">
      <formula>NOT(ISERROR(SEARCH("Mayor",U30)))</formula>
    </cfRule>
    <cfRule type="containsText" dxfId="266" priority="7" operator="containsText" text="Alta">
      <formula>NOT(ISERROR(SEARCH("Alta",U30)))</formula>
    </cfRule>
    <cfRule type="containsText" dxfId="265" priority="8" operator="containsText" text="Moderado">
      <formula>NOT(ISERROR(SEARCH("Moderado",U30)))</formula>
    </cfRule>
    <cfRule type="containsText" dxfId="264" priority="9" operator="containsText" text="Menor">
      <formula>NOT(ISERROR(SEARCH("Menor",U30)))</formula>
    </cfRule>
    <cfRule type="containsText" dxfId="263" priority="10" operator="containsText" text="Leve">
      <formula>NOT(ISERROR(SEARCH("Leve",U30)))</formula>
    </cfRule>
  </conditionalFormatting>
  <conditionalFormatting sqref="V30">
    <cfRule type="containsText" dxfId="262" priority="1" operator="containsText" text="Extremo">
      <formula>NOT(ISERROR(SEARCH("Extremo",V30)))</formula>
    </cfRule>
    <cfRule type="containsText" dxfId="261" priority="2" operator="containsText" text="Alto">
      <formula>NOT(ISERROR(SEARCH("Alto",V30)))</formula>
    </cfRule>
    <cfRule type="containsText" dxfId="260" priority="3" operator="containsText" text="Bajo">
      <formula>NOT(ISERROR(SEARCH("Bajo",V30)))</formula>
    </cfRule>
    <cfRule type="containsText" dxfId="259" priority="4" operator="containsText" text="Moderado">
      <formula>NOT(ISERROR(SEARCH("Moderado",V30)))</formula>
    </cfRule>
  </conditionalFormatting>
  <dataValidations count="2">
    <dataValidation allowBlank="1" showInputMessage="1" showErrorMessage="1" prompt="Enunciar cuál es el control" sqref="E23 E25:E28 E10:E21 M10:M14 E43 E45:E48 E40:E41 E53 E55:E58 E50:E51 M40 M50 E33 E35:E38 E30:E31" xr:uid="{00000000-0002-0000-0500-000000000000}"/>
    <dataValidation type="list" allowBlank="1" showInputMessage="1" showErrorMessage="1" sqref="N10:Q59 F10:I5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91"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392" operator="containsText" id="{5790250D-E3CC-4EBD-835F-F5F4C0703B76}">
            <xm:f>NOT(ISERROR(SEARCH('8- Políticas de Administración '!$B$5,T10)))</xm:f>
            <xm:f>'8- Políticas de Administración '!$B$5</xm:f>
            <x14:dxf>
              <font>
                <color rgb="FF9C0006"/>
              </font>
              <fill>
                <patternFill>
                  <bgColor rgb="FFFFC7CE"/>
                </patternFill>
              </fill>
            </x14:dxf>
          </x14:cfRule>
          <xm:sqref>T10 T20 T40</xm:sqref>
        </x14:conditionalFormatting>
        <x14:conditionalFormatting xmlns:xm="http://schemas.microsoft.com/office/excel/2006/main">
          <x14:cfRule type="containsText" priority="62" operator="containsText" id="{FDDD3C2C-BC1A-4D9E-9B30-60095204FC2D}">
            <xm:f>NOT(ISERROR(SEARCH('8- Políticas de Administración '!$B$5,T50)))</xm:f>
            <xm:f>'8- Políticas de Administración '!$B$5</xm:f>
            <x14:dxf>
              <font>
                <color rgb="FF006100"/>
              </font>
              <fill>
                <patternFill>
                  <bgColor rgb="FFC6EFCE"/>
                </patternFill>
              </fill>
            </x14:dxf>
          </x14:cfRule>
          <x14:cfRule type="containsText" priority="63" operator="containsText" id="{8BDFA296-369E-477C-9D60-FB627ECEA862}">
            <xm:f>NOT(ISERROR(SEARCH('8- Políticas de Administración '!$B$5,T50)))</xm:f>
            <xm:f>'8- Políticas de Administración '!$B$5</xm:f>
            <x14:dxf>
              <font>
                <color rgb="FF9C0006"/>
              </font>
              <fill>
                <patternFill>
                  <bgColor rgb="FFFFC7CE"/>
                </patternFill>
              </fill>
            </x14:dxf>
          </x14:cfRule>
          <xm:sqref>T50</xm:sqref>
        </x14:conditionalFormatting>
        <x14:conditionalFormatting xmlns:xm="http://schemas.microsoft.com/office/excel/2006/main">
          <x14:cfRule type="containsText" priority="29" operator="containsText" id="{AF0EA076-5498-4146-852C-892FE3091ABC}">
            <xm:f>NOT(ISERROR(SEARCH(#REF!,T30)))</xm:f>
            <xm:f>#REF!</xm:f>
            <x14:dxf>
              <font>
                <color rgb="FF006100"/>
              </font>
              <fill>
                <patternFill>
                  <bgColor rgb="FFC6EFCE"/>
                </patternFill>
              </fill>
            </x14:dxf>
          </x14:cfRule>
          <x14:cfRule type="containsText" priority="30" operator="containsText" id="{037E2BEA-8923-431E-B2E9-9B3C47698E25}">
            <xm:f>NOT(ISERROR(SEARCH(#REF!,T30)))</xm:f>
            <xm:f>#REF!</xm:f>
            <x14:dxf>
              <font>
                <color rgb="FF9C0006"/>
              </font>
              <fill>
                <patternFill>
                  <bgColor rgb="FFFFC7CE"/>
                </patternFill>
              </fill>
            </x14:dxf>
          </x14:cfRule>
          <xm:sqref>T30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59"/>
  <sheetViews>
    <sheetView showGridLines="0" topLeftCell="A38" zoomScale="70" zoomScaleNormal="70" zoomScalePageLayoutView="70" workbookViewId="0">
      <selection activeCell="C6" sqref="C6"/>
    </sheetView>
  </sheetViews>
  <sheetFormatPr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4" hidden="1" customWidth="1"/>
    <col min="13" max="13" width="16.7109375" customWidth="1"/>
    <col min="14" max="14" width="17.42578125" customWidth="1"/>
    <col min="15" max="15" width="14.42578125" style="20" customWidth="1"/>
    <col min="16" max="16" width="17.42578125" style="20" customWidth="1"/>
    <col min="17" max="17" width="18.7109375" style="20" customWidth="1"/>
    <col min="18" max="269" width="11.42578125" style="20"/>
    <col min="270" max="16384" width="11.42578125" style="25"/>
  </cols>
  <sheetData>
    <row r="1" spans="1:269" s="22" customFormat="1" ht="27.75" customHeight="1">
      <c r="A1" s="511"/>
      <c r="B1" s="511"/>
      <c r="C1" s="511"/>
      <c r="D1" s="511"/>
      <c r="E1" s="511"/>
      <c r="F1" s="510" t="s">
        <v>339</v>
      </c>
      <c r="G1" s="510"/>
      <c r="H1" s="510"/>
      <c r="I1" s="510"/>
      <c r="J1" s="510"/>
      <c r="K1" s="510"/>
      <c r="L1" s="510"/>
      <c r="M1" s="510"/>
      <c r="N1" s="510"/>
      <c r="O1" s="510"/>
      <c r="P1" s="510"/>
      <c r="Q1" s="510"/>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c r="DH1" s="21"/>
      <c r="DI1" s="21"/>
      <c r="DJ1" s="21"/>
      <c r="DK1" s="21"/>
      <c r="DL1" s="21"/>
      <c r="DM1" s="21"/>
      <c r="DN1" s="21"/>
      <c r="DO1" s="21"/>
      <c r="DP1" s="21"/>
      <c r="DQ1" s="21"/>
      <c r="DR1" s="21"/>
      <c r="DS1" s="21"/>
      <c r="DT1" s="21"/>
      <c r="DU1" s="21"/>
      <c r="DV1" s="21"/>
      <c r="DW1" s="21"/>
      <c r="DX1" s="21"/>
      <c r="DY1" s="21"/>
      <c r="DZ1" s="21"/>
      <c r="EA1" s="21"/>
      <c r="EB1" s="21"/>
      <c r="EC1" s="21"/>
      <c r="ED1" s="21"/>
      <c r="EE1" s="21"/>
      <c r="EF1" s="21"/>
      <c r="EG1" s="21"/>
      <c r="EH1" s="21"/>
      <c r="EI1" s="21"/>
      <c r="EJ1" s="21"/>
      <c r="EK1" s="21"/>
      <c r="EL1" s="21"/>
      <c r="EM1" s="21"/>
      <c r="EN1" s="21"/>
      <c r="EO1" s="21"/>
      <c r="EP1" s="21"/>
      <c r="EQ1" s="21"/>
      <c r="ER1" s="21"/>
      <c r="ES1" s="21"/>
      <c r="ET1" s="21"/>
      <c r="EU1" s="21"/>
      <c r="EV1" s="21"/>
      <c r="EW1" s="21"/>
      <c r="EX1" s="21"/>
      <c r="EY1" s="21"/>
      <c r="EZ1" s="21"/>
      <c r="FA1" s="21"/>
      <c r="FB1" s="21"/>
      <c r="FC1" s="21"/>
      <c r="FD1" s="21"/>
      <c r="FE1" s="21"/>
      <c r="FF1" s="21"/>
      <c r="FG1" s="21"/>
      <c r="FH1" s="21"/>
      <c r="FI1" s="21"/>
      <c r="FJ1" s="21"/>
      <c r="FK1" s="21"/>
      <c r="FL1" s="21"/>
      <c r="FM1" s="21"/>
      <c r="FN1" s="21"/>
      <c r="FO1" s="21"/>
      <c r="FP1" s="21"/>
      <c r="FQ1" s="21"/>
      <c r="FR1" s="21"/>
      <c r="FS1" s="21"/>
      <c r="FT1" s="21"/>
      <c r="FU1" s="21"/>
      <c r="FV1" s="21"/>
      <c r="FW1" s="21"/>
      <c r="FX1" s="21"/>
      <c r="FY1" s="21"/>
      <c r="FZ1" s="21"/>
      <c r="GA1" s="21"/>
      <c r="GB1" s="21"/>
      <c r="GC1" s="21"/>
      <c r="GD1" s="21"/>
      <c r="GE1" s="21"/>
      <c r="GF1" s="21"/>
      <c r="GG1" s="21"/>
      <c r="GH1" s="21"/>
      <c r="GI1" s="21"/>
      <c r="GJ1" s="21"/>
      <c r="GK1" s="21"/>
      <c r="GL1" s="21"/>
      <c r="GM1" s="21"/>
      <c r="GN1" s="21"/>
      <c r="GO1" s="21"/>
      <c r="GP1" s="21"/>
      <c r="GQ1" s="21"/>
      <c r="GR1" s="21"/>
      <c r="GS1" s="21"/>
      <c r="GT1" s="21"/>
      <c r="GU1" s="21"/>
      <c r="GV1" s="21"/>
      <c r="GW1" s="21"/>
      <c r="GX1" s="21"/>
      <c r="GY1" s="21"/>
      <c r="GZ1" s="21"/>
      <c r="HA1" s="21"/>
      <c r="HB1" s="21"/>
      <c r="HC1" s="21"/>
      <c r="HD1" s="21"/>
      <c r="HE1" s="21"/>
      <c r="HF1" s="21"/>
      <c r="HG1" s="21"/>
      <c r="HH1" s="21"/>
      <c r="HI1" s="21"/>
      <c r="HJ1" s="21"/>
      <c r="HK1" s="21"/>
      <c r="HL1" s="21"/>
      <c r="HM1" s="21"/>
      <c r="HN1" s="21"/>
      <c r="HO1" s="21"/>
      <c r="HP1" s="21"/>
      <c r="HQ1" s="21"/>
      <c r="HR1" s="21"/>
      <c r="HS1" s="21"/>
      <c r="HT1" s="21"/>
      <c r="HU1" s="21"/>
      <c r="HV1" s="21"/>
      <c r="HW1" s="21"/>
      <c r="HX1" s="21"/>
      <c r="HY1" s="21"/>
      <c r="HZ1" s="21"/>
      <c r="IA1" s="21"/>
      <c r="IB1" s="21"/>
      <c r="IC1" s="21"/>
      <c r="ID1" s="21"/>
      <c r="IE1" s="21"/>
      <c r="IF1" s="21"/>
      <c r="IG1" s="21"/>
      <c r="IH1" s="21"/>
      <c r="II1" s="21"/>
      <c r="IJ1" s="21"/>
      <c r="IK1" s="21"/>
      <c r="IL1" s="21"/>
      <c r="IM1" s="21"/>
      <c r="IN1" s="21"/>
      <c r="IO1" s="21"/>
      <c r="IP1" s="21"/>
      <c r="IQ1" s="21"/>
      <c r="IR1" s="21"/>
      <c r="IS1" s="21"/>
      <c r="IT1" s="21"/>
      <c r="IU1" s="21"/>
      <c r="IV1" s="21"/>
      <c r="IW1" s="21"/>
      <c r="IX1" s="21"/>
      <c r="IY1" s="21"/>
      <c r="IZ1" s="21"/>
      <c r="JA1" s="21"/>
      <c r="JB1" s="21"/>
      <c r="JC1" s="21"/>
      <c r="JD1" s="21"/>
      <c r="JE1" s="21"/>
      <c r="JF1" s="21"/>
      <c r="JG1" s="21"/>
      <c r="JH1" s="21"/>
      <c r="JI1" s="21"/>
    </row>
    <row r="2" spans="1:269" s="22" customFormat="1" ht="27" customHeight="1">
      <c r="A2" s="511"/>
      <c r="B2" s="511"/>
      <c r="C2" s="511"/>
      <c r="D2" s="511"/>
      <c r="E2" s="511"/>
      <c r="F2" s="510"/>
      <c r="G2" s="510"/>
      <c r="H2" s="510"/>
      <c r="I2" s="510"/>
      <c r="J2" s="510"/>
      <c r="K2" s="510"/>
      <c r="L2" s="510"/>
      <c r="M2" s="510"/>
      <c r="N2" s="510"/>
      <c r="O2" s="510"/>
      <c r="P2" s="510"/>
      <c r="Q2" s="510"/>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c r="DD2" s="21"/>
      <c r="DE2" s="21"/>
      <c r="DF2" s="21"/>
      <c r="DG2" s="21"/>
      <c r="DH2" s="21"/>
      <c r="DI2" s="21"/>
      <c r="DJ2" s="21"/>
      <c r="DK2" s="21"/>
      <c r="DL2" s="21"/>
      <c r="DM2" s="21"/>
      <c r="DN2" s="21"/>
      <c r="DO2" s="21"/>
      <c r="DP2" s="21"/>
      <c r="DQ2" s="21"/>
      <c r="DR2" s="21"/>
      <c r="DS2" s="21"/>
      <c r="DT2" s="21"/>
      <c r="DU2" s="21"/>
      <c r="DV2" s="21"/>
      <c r="DW2" s="21"/>
      <c r="DX2" s="21"/>
      <c r="DY2" s="21"/>
      <c r="DZ2" s="21"/>
      <c r="EA2" s="21"/>
      <c r="EB2" s="21"/>
      <c r="EC2" s="21"/>
      <c r="ED2" s="21"/>
      <c r="EE2" s="21"/>
      <c r="EF2" s="21"/>
      <c r="EG2" s="21"/>
      <c r="EH2" s="21"/>
      <c r="EI2" s="21"/>
      <c r="EJ2" s="21"/>
      <c r="EK2" s="21"/>
      <c r="EL2" s="21"/>
      <c r="EM2" s="21"/>
      <c r="EN2" s="21"/>
      <c r="EO2" s="21"/>
      <c r="EP2" s="21"/>
      <c r="EQ2" s="21"/>
      <c r="ER2" s="21"/>
      <c r="ES2" s="21"/>
      <c r="ET2" s="21"/>
      <c r="EU2" s="21"/>
      <c r="EV2" s="21"/>
      <c r="EW2" s="21"/>
      <c r="EX2" s="21"/>
      <c r="EY2" s="21"/>
      <c r="EZ2" s="21"/>
      <c r="FA2" s="21"/>
      <c r="FB2" s="21"/>
      <c r="FC2" s="21"/>
      <c r="FD2" s="21"/>
      <c r="FE2" s="21"/>
      <c r="FF2" s="21"/>
      <c r="FG2" s="21"/>
      <c r="FH2" s="21"/>
      <c r="FI2" s="21"/>
      <c r="FJ2" s="21"/>
      <c r="FK2" s="21"/>
      <c r="FL2" s="21"/>
      <c r="FM2" s="21"/>
      <c r="FN2" s="21"/>
      <c r="FO2" s="21"/>
      <c r="FP2" s="21"/>
      <c r="FQ2" s="21"/>
      <c r="FR2" s="21"/>
      <c r="FS2" s="21"/>
      <c r="FT2" s="21"/>
      <c r="FU2" s="21"/>
      <c r="FV2" s="21"/>
      <c r="FW2" s="21"/>
      <c r="FX2" s="21"/>
      <c r="FY2" s="21"/>
      <c r="FZ2" s="21"/>
      <c r="GA2" s="21"/>
      <c r="GB2" s="21"/>
      <c r="GC2" s="21"/>
      <c r="GD2" s="21"/>
      <c r="GE2" s="21"/>
      <c r="GF2" s="21"/>
      <c r="GG2" s="21"/>
      <c r="GH2" s="21"/>
      <c r="GI2" s="21"/>
      <c r="GJ2" s="21"/>
      <c r="GK2" s="21"/>
      <c r="GL2" s="21"/>
      <c r="GM2" s="21"/>
      <c r="GN2" s="21"/>
      <c r="GO2" s="21"/>
      <c r="GP2" s="21"/>
      <c r="GQ2" s="21"/>
      <c r="GR2" s="21"/>
      <c r="GS2" s="21"/>
      <c r="GT2" s="21"/>
      <c r="GU2" s="21"/>
      <c r="GV2" s="21"/>
      <c r="GW2" s="21"/>
      <c r="GX2" s="21"/>
      <c r="GY2" s="21"/>
      <c r="GZ2" s="21"/>
      <c r="HA2" s="21"/>
      <c r="HB2" s="21"/>
      <c r="HC2" s="21"/>
      <c r="HD2" s="21"/>
      <c r="HE2" s="21"/>
      <c r="HF2" s="21"/>
      <c r="HG2" s="21"/>
      <c r="HH2" s="21"/>
      <c r="HI2" s="21"/>
      <c r="HJ2" s="21"/>
      <c r="HK2" s="21"/>
      <c r="HL2" s="21"/>
      <c r="HM2" s="21"/>
      <c r="HN2" s="21"/>
      <c r="HO2" s="21"/>
      <c r="HP2" s="21"/>
      <c r="HQ2" s="21"/>
      <c r="HR2" s="21"/>
      <c r="HS2" s="21"/>
      <c r="HT2" s="21"/>
      <c r="HU2" s="21"/>
      <c r="HV2" s="21"/>
      <c r="HW2" s="21"/>
      <c r="HX2" s="21"/>
      <c r="HY2" s="21"/>
      <c r="HZ2" s="21"/>
      <c r="IA2" s="21"/>
      <c r="IB2" s="21"/>
      <c r="IC2" s="21"/>
      <c r="ID2" s="21"/>
      <c r="IE2" s="21"/>
      <c r="IF2" s="21"/>
      <c r="IG2" s="21"/>
      <c r="IH2" s="21"/>
      <c r="II2" s="21"/>
      <c r="IJ2" s="21"/>
      <c r="IK2" s="21"/>
      <c r="IL2" s="21"/>
      <c r="IM2" s="21"/>
      <c r="IN2" s="21"/>
      <c r="IO2" s="21"/>
      <c r="IP2" s="21"/>
      <c r="IQ2" s="21"/>
      <c r="IR2" s="21"/>
      <c r="IS2" s="21"/>
      <c r="IT2" s="21"/>
      <c r="IU2" s="21"/>
      <c r="IV2" s="21"/>
      <c r="IW2" s="21"/>
      <c r="IX2" s="21"/>
      <c r="IY2" s="21"/>
      <c r="IZ2" s="21"/>
      <c r="JA2" s="21"/>
      <c r="JB2" s="21"/>
      <c r="JC2" s="21"/>
      <c r="JD2" s="21"/>
      <c r="JE2" s="21"/>
      <c r="JF2" s="21"/>
      <c r="JG2" s="21"/>
      <c r="JH2" s="21"/>
      <c r="JI2" s="21"/>
    </row>
    <row r="3" spans="1:269" s="22" customFormat="1" ht="27" customHeight="1">
      <c r="A3" s="511"/>
      <c r="B3" s="511"/>
      <c r="C3" s="511"/>
      <c r="D3" s="511"/>
      <c r="E3" s="511"/>
      <c r="F3" s="510"/>
      <c r="G3" s="510"/>
      <c r="H3" s="510"/>
      <c r="I3" s="510"/>
      <c r="J3" s="510"/>
      <c r="K3" s="510"/>
      <c r="L3" s="510"/>
      <c r="M3" s="510"/>
      <c r="N3" s="510"/>
      <c r="O3" s="510"/>
      <c r="P3" s="510"/>
      <c r="Q3" s="510"/>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c r="EM3" s="21"/>
      <c r="EN3" s="21"/>
      <c r="EO3" s="21"/>
      <c r="EP3" s="21"/>
      <c r="EQ3" s="21"/>
      <c r="ER3" s="21"/>
      <c r="ES3" s="21"/>
      <c r="ET3" s="21"/>
      <c r="EU3" s="21"/>
      <c r="EV3" s="21"/>
      <c r="EW3" s="21"/>
      <c r="EX3" s="21"/>
      <c r="EY3" s="21"/>
      <c r="EZ3" s="21"/>
      <c r="FA3" s="21"/>
      <c r="FB3" s="21"/>
      <c r="FC3" s="21"/>
      <c r="FD3" s="21"/>
      <c r="FE3" s="21"/>
      <c r="FF3" s="21"/>
      <c r="FG3" s="21"/>
      <c r="FH3" s="21"/>
      <c r="FI3" s="21"/>
      <c r="FJ3" s="21"/>
      <c r="FK3" s="21"/>
      <c r="FL3" s="21"/>
      <c r="FM3" s="21"/>
      <c r="FN3" s="21"/>
      <c r="FO3" s="21"/>
      <c r="FP3" s="21"/>
      <c r="FQ3" s="21"/>
      <c r="FR3" s="21"/>
      <c r="FS3" s="21"/>
      <c r="FT3" s="21"/>
      <c r="FU3" s="21"/>
      <c r="FV3" s="21"/>
      <c r="FW3" s="21"/>
      <c r="FX3" s="21"/>
      <c r="FY3" s="21"/>
      <c r="FZ3" s="21"/>
      <c r="GA3" s="21"/>
      <c r="GB3" s="21"/>
      <c r="GC3" s="21"/>
      <c r="GD3" s="21"/>
      <c r="GE3" s="21"/>
      <c r="GF3" s="21"/>
      <c r="GG3" s="21"/>
      <c r="GH3" s="21"/>
      <c r="GI3" s="21"/>
      <c r="GJ3" s="21"/>
      <c r="GK3" s="21"/>
      <c r="GL3" s="21"/>
      <c r="GM3" s="21"/>
      <c r="GN3" s="21"/>
      <c r="GO3" s="21"/>
      <c r="GP3" s="21"/>
      <c r="GQ3" s="21"/>
      <c r="GR3" s="21"/>
      <c r="GS3" s="21"/>
      <c r="GT3" s="21"/>
      <c r="GU3" s="21"/>
      <c r="GV3" s="21"/>
      <c r="GW3" s="21"/>
      <c r="GX3" s="21"/>
      <c r="GY3" s="21"/>
      <c r="GZ3" s="21"/>
      <c r="HA3" s="21"/>
      <c r="HB3" s="21"/>
      <c r="HC3" s="21"/>
      <c r="HD3" s="21"/>
      <c r="HE3" s="21"/>
      <c r="HF3" s="21"/>
      <c r="HG3" s="21"/>
      <c r="HH3" s="21"/>
      <c r="HI3" s="21"/>
      <c r="HJ3" s="21"/>
      <c r="HK3" s="21"/>
      <c r="HL3" s="21"/>
      <c r="HM3" s="21"/>
      <c r="HN3" s="21"/>
      <c r="HO3" s="21"/>
      <c r="HP3" s="21"/>
      <c r="HQ3" s="21"/>
      <c r="HR3" s="21"/>
      <c r="HS3" s="21"/>
      <c r="HT3" s="21"/>
      <c r="HU3" s="21"/>
      <c r="HV3" s="21"/>
      <c r="HW3" s="21"/>
      <c r="HX3" s="21"/>
      <c r="HY3" s="21"/>
      <c r="HZ3" s="21"/>
      <c r="IA3" s="21"/>
      <c r="IB3" s="21"/>
      <c r="IC3" s="21"/>
      <c r="ID3" s="21"/>
      <c r="IE3" s="21"/>
      <c r="IF3" s="21"/>
      <c r="IG3" s="21"/>
      <c r="IH3" s="21"/>
      <c r="II3" s="21"/>
      <c r="IJ3" s="21"/>
      <c r="IK3" s="21"/>
      <c r="IL3" s="21"/>
      <c r="IM3" s="21"/>
      <c r="IN3" s="21"/>
      <c r="IO3" s="21"/>
      <c r="IP3" s="21"/>
      <c r="IQ3" s="21"/>
      <c r="IR3" s="21"/>
      <c r="IS3" s="21"/>
      <c r="IT3" s="21"/>
      <c r="IU3" s="21"/>
      <c r="IV3" s="21"/>
      <c r="IW3" s="21"/>
      <c r="IX3" s="21"/>
      <c r="IY3" s="21"/>
      <c r="IZ3" s="21"/>
      <c r="JA3" s="21"/>
      <c r="JB3" s="21"/>
      <c r="JC3" s="21"/>
      <c r="JD3" s="21"/>
      <c r="JE3" s="21"/>
      <c r="JF3" s="21"/>
      <c r="JG3" s="21"/>
      <c r="JH3" s="21"/>
      <c r="JI3" s="21"/>
    </row>
    <row r="4" spans="1:269" s="22" customFormat="1" ht="23.25" customHeight="1">
      <c r="A4" s="437" t="s">
        <v>253</v>
      </c>
      <c r="B4" s="437"/>
      <c r="C4" s="491" t="s">
        <v>5</v>
      </c>
      <c r="D4" s="491"/>
      <c r="E4" s="491"/>
      <c r="F4" s="491"/>
      <c r="G4" s="491"/>
      <c r="H4" s="491"/>
      <c r="I4" s="491"/>
      <c r="J4" s="491"/>
      <c r="K4" s="491"/>
      <c r="L4" s="491"/>
      <c r="M4" s="491"/>
      <c r="N4" s="491"/>
      <c r="O4" s="491"/>
      <c r="P4" s="491"/>
      <c r="Q4" s="49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21"/>
      <c r="CX4" s="21"/>
      <c r="CY4" s="21"/>
      <c r="CZ4" s="21"/>
      <c r="DA4" s="21"/>
      <c r="DB4" s="21"/>
      <c r="DC4" s="21"/>
      <c r="DD4" s="21"/>
      <c r="DE4" s="21"/>
      <c r="DF4" s="21"/>
      <c r="DG4" s="21"/>
      <c r="DH4" s="21"/>
      <c r="DI4" s="21"/>
      <c r="DJ4" s="21"/>
      <c r="DK4" s="21"/>
      <c r="DL4" s="21"/>
      <c r="DM4" s="21"/>
      <c r="DN4" s="21"/>
      <c r="DO4" s="21"/>
      <c r="DP4" s="21"/>
      <c r="DQ4" s="21"/>
      <c r="DR4" s="21"/>
      <c r="DS4" s="21"/>
      <c r="DT4" s="21"/>
      <c r="DU4" s="21"/>
      <c r="DV4" s="21"/>
      <c r="DW4" s="21"/>
      <c r="DX4" s="21"/>
      <c r="DY4" s="21"/>
      <c r="DZ4" s="21"/>
      <c r="EA4" s="21"/>
      <c r="EB4" s="21"/>
      <c r="EC4" s="21"/>
      <c r="ED4" s="21"/>
      <c r="EE4" s="21"/>
      <c r="EF4" s="21"/>
      <c r="EG4" s="21"/>
      <c r="EH4" s="21"/>
      <c r="EI4" s="21"/>
      <c r="EJ4" s="21"/>
      <c r="EK4" s="21"/>
      <c r="EL4" s="21"/>
      <c r="EM4" s="21"/>
      <c r="EN4" s="21"/>
      <c r="EO4" s="21"/>
      <c r="EP4" s="21"/>
      <c r="EQ4" s="21"/>
      <c r="ER4" s="21"/>
      <c r="ES4" s="21"/>
      <c r="ET4" s="21"/>
      <c r="EU4" s="21"/>
      <c r="EV4" s="21"/>
      <c r="EW4" s="21"/>
      <c r="EX4" s="21"/>
      <c r="EY4" s="21"/>
      <c r="EZ4" s="21"/>
      <c r="FA4" s="21"/>
      <c r="FB4" s="21"/>
      <c r="FC4" s="21"/>
      <c r="FD4" s="21"/>
      <c r="FE4" s="21"/>
      <c r="FF4" s="21"/>
      <c r="FG4" s="21"/>
      <c r="FH4" s="21"/>
      <c r="FI4" s="21"/>
      <c r="FJ4" s="21"/>
      <c r="FK4" s="21"/>
      <c r="FL4" s="21"/>
      <c r="FM4" s="21"/>
      <c r="FN4" s="21"/>
      <c r="FO4" s="21"/>
      <c r="FP4" s="21"/>
      <c r="FQ4" s="21"/>
      <c r="FR4" s="21"/>
      <c r="FS4" s="21"/>
      <c r="FT4" s="21"/>
      <c r="FU4" s="21"/>
      <c r="FV4" s="21"/>
      <c r="FW4" s="21"/>
      <c r="FX4" s="21"/>
      <c r="FY4" s="21"/>
      <c r="FZ4" s="21"/>
      <c r="GA4" s="21"/>
      <c r="GB4" s="21"/>
      <c r="GC4" s="21"/>
      <c r="GD4" s="21"/>
      <c r="GE4" s="21"/>
      <c r="GF4" s="21"/>
      <c r="GG4" s="21"/>
      <c r="GH4" s="21"/>
      <c r="GI4" s="21"/>
      <c r="GJ4" s="21"/>
      <c r="GK4" s="21"/>
      <c r="GL4" s="21"/>
      <c r="GM4" s="21"/>
      <c r="GN4" s="21"/>
      <c r="GO4" s="21"/>
      <c r="GP4" s="21"/>
      <c r="GQ4" s="21"/>
      <c r="GR4" s="21"/>
      <c r="GS4" s="21"/>
      <c r="GT4" s="21"/>
      <c r="GU4" s="21"/>
      <c r="GV4" s="21"/>
      <c r="GW4" s="21"/>
      <c r="GX4" s="21"/>
      <c r="GY4" s="21"/>
      <c r="GZ4" s="21"/>
      <c r="HA4" s="21"/>
      <c r="HB4" s="21"/>
      <c r="HC4" s="21"/>
      <c r="HD4" s="21"/>
      <c r="HE4" s="21"/>
      <c r="HF4" s="21"/>
      <c r="HG4" s="21"/>
      <c r="HH4" s="21"/>
      <c r="HI4" s="21"/>
      <c r="HJ4" s="21"/>
      <c r="HK4" s="21"/>
      <c r="HL4" s="21"/>
      <c r="HM4" s="21"/>
      <c r="HN4" s="21"/>
      <c r="HO4" s="21"/>
      <c r="HP4" s="21"/>
      <c r="HQ4" s="21"/>
      <c r="HR4" s="21"/>
      <c r="HS4" s="21"/>
      <c r="HT4" s="21"/>
      <c r="HU4" s="21"/>
      <c r="HV4" s="21"/>
      <c r="HW4" s="21"/>
      <c r="HX4" s="21"/>
      <c r="HY4" s="21"/>
      <c r="HZ4" s="21"/>
      <c r="IA4" s="21"/>
      <c r="IB4" s="21"/>
      <c r="IC4" s="21"/>
      <c r="ID4" s="21"/>
      <c r="IE4" s="21"/>
      <c r="IF4" s="21"/>
      <c r="IG4" s="21"/>
      <c r="IH4" s="21"/>
      <c r="II4" s="21"/>
      <c r="IJ4" s="21"/>
      <c r="IK4" s="21"/>
      <c r="IL4" s="21"/>
      <c r="IM4" s="21"/>
      <c r="IN4" s="21"/>
      <c r="IO4" s="21"/>
      <c r="IP4" s="21"/>
      <c r="IQ4" s="21"/>
      <c r="IR4" s="21"/>
      <c r="IS4" s="21"/>
      <c r="IT4" s="21"/>
      <c r="IU4" s="21"/>
      <c r="IV4" s="21"/>
      <c r="IW4" s="21"/>
      <c r="IX4" s="21"/>
      <c r="IY4" s="21"/>
      <c r="IZ4" s="21"/>
      <c r="JA4" s="21"/>
      <c r="JB4" s="21"/>
      <c r="JC4" s="21"/>
      <c r="JD4" s="21"/>
      <c r="JE4" s="21"/>
      <c r="JF4" s="21"/>
      <c r="JG4" s="21"/>
      <c r="JH4" s="21"/>
      <c r="JI4" s="21"/>
    </row>
    <row r="5" spans="1:269" s="22" customFormat="1" ht="56.25" customHeight="1">
      <c r="A5" s="437" t="s">
        <v>255</v>
      </c>
      <c r="B5" s="437"/>
      <c r="C5" s="491" t="s">
        <v>256</v>
      </c>
      <c r="D5" s="491"/>
      <c r="E5" s="491"/>
      <c r="F5" s="491"/>
      <c r="G5" s="491"/>
      <c r="H5" s="491"/>
      <c r="I5" s="491"/>
      <c r="J5" s="491"/>
      <c r="K5" s="491"/>
      <c r="L5" s="491"/>
      <c r="M5" s="491"/>
      <c r="N5" s="491"/>
      <c r="O5" s="491"/>
      <c r="P5" s="491"/>
      <c r="Q5" s="49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c r="CW5" s="21"/>
      <c r="CX5" s="21"/>
      <c r="CY5" s="21"/>
      <c r="CZ5" s="21"/>
      <c r="DA5" s="21"/>
      <c r="DB5" s="21"/>
      <c r="DC5" s="21"/>
      <c r="DD5" s="21"/>
      <c r="DE5" s="21"/>
      <c r="DF5" s="21"/>
      <c r="DG5" s="21"/>
      <c r="DH5" s="21"/>
      <c r="DI5" s="21"/>
      <c r="DJ5" s="21"/>
      <c r="DK5" s="21"/>
      <c r="DL5" s="21"/>
      <c r="DM5" s="21"/>
      <c r="DN5" s="21"/>
      <c r="DO5" s="21"/>
      <c r="DP5" s="21"/>
      <c r="DQ5" s="21"/>
      <c r="DR5" s="21"/>
      <c r="DS5" s="21"/>
      <c r="DT5" s="21"/>
      <c r="DU5" s="21"/>
      <c r="DV5" s="21"/>
      <c r="DW5" s="21"/>
      <c r="DX5" s="21"/>
      <c r="DY5" s="21"/>
      <c r="DZ5" s="21"/>
      <c r="EA5" s="21"/>
      <c r="EB5" s="21"/>
      <c r="EC5" s="21"/>
      <c r="ED5" s="21"/>
      <c r="EE5" s="21"/>
      <c r="EF5" s="21"/>
      <c r="EG5" s="21"/>
      <c r="EH5" s="21"/>
      <c r="EI5" s="21"/>
      <c r="EJ5" s="21"/>
      <c r="EK5" s="21"/>
      <c r="EL5" s="21"/>
      <c r="EM5" s="21"/>
      <c r="EN5" s="21"/>
      <c r="EO5" s="21"/>
      <c r="EP5" s="21"/>
      <c r="EQ5" s="21"/>
      <c r="ER5" s="21"/>
      <c r="ES5" s="21"/>
      <c r="ET5" s="21"/>
      <c r="EU5" s="21"/>
      <c r="EV5" s="21"/>
      <c r="EW5" s="21"/>
      <c r="EX5" s="21"/>
      <c r="EY5" s="21"/>
      <c r="EZ5" s="21"/>
      <c r="FA5" s="21"/>
      <c r="FB5" s="21"/>
      <c r="FC5" s="21"/>
      <c r="FD5" s="21"/>
      <c r="FE5" s="21"/>
      <c r="FF5" s="21"/>
      <c r="FG5" s="21"/>
      <c r="FH5" s="21"/>
      <c r="FI5" s="21"/>
      <c r="FJ5" s="21"/>
      <c r="FK5" s="21"/>
      <c r="FL5" s="21"/>
      <c r="FM5" s="21"/>
      <c r="FN5" s="21"/>
      <c r="FO5" s="21"/>
      <c r="FP5" s="21"/>
      <c r="FQ5" s="21"/>
      <c r="FR5" s="21"/>
      <c r="FS5" s="21"/>
      <c r="FT5" s="21"/>
      <c r="FU5" s="21"/>
      <c r="FV5" s="21"/>
      <c r="FW5" s="21"/>
      <c r="FX5" s="21"/>
      <c r="FY5" s="21"/>
      <c r="FZ5" s="21"/>
      <c r="GA5" s="21"/>
      <c r="GB5" s="21"/>
      <c r="GC5" s="21"/>
      <c r="GD5" s="21"/>
      <c r="GE5" s="21"/>
      <c r="GF5" s="21"/>
      <c r="GG5" s="21"/>
      <c r="GH5" s="21"/>
      <c r="GI5" s="21"/>
      <c r="GJ5" s="21"/>
      <c r="GK5" s="21"/>
      <c r="GL5" s="21"/>
      <c r="GM5" s="21"/>
      <c r="GN5" s="21"/>
      <c r="GO5" s="21"/>
      <c r="GP5" s="21"/>
      <c r="GQ5" s="21"/>
      <c r="GR5" s="21"/>
      <c r="GS5" s="21"/>
      <c r="GT5" s="21"/>
      <c r="GU5" s="21"/>
      <c r="GV5" s="21"/>
      <c r="GW5" s="21"/>
      <c r="GX5" s="21"/>
      <c r="GY5" s="21"/>
      <c r="GZ5" s="21"/>
      <c r="HA5" s="21"/>
      <c r="HB5" s="21"/>
      <c r="HC5" s="21"/>
      <c r="HD5" s="21"/>
      <c r="HE5" s="21"/>
      <c r="HF5" s="21"/>
      <c r="HG5" s="21"/>
      <c r="HH5" s="21"/>
      <c r="HI5" s="21"/>
      <c r="HJ5" s="21"/>
      <c r="HK5" s="21"/>
      <c r="HL5" s="21"/>
      <c r="HM5" s="21"/>
      <c r="HN5" s="21"/>
      <c r="HO5" s="21"/>
      <c r="HP5" s="21"/>
      <c r="HQ5" s="21"/>
      <c r="HR5" s="21"/>
      <c r="HS5" s="21"/>
      <c r="HT5" s="21"/>
      <c r="HU5" s="21"/>
      <c r="HV5" s="21"/>
      <c r="HW5" s="21"/>
      <c r="HX5" s="21"/>
      <c r="HY5" s="21"/>
      <c r="HZ5" s="21"/>
      <c r="IA5" s="21"/>
      <c r="IB5" s="21"/>
      <c r="IC5" s="21"/>
      <c r="ID5" s="21"/>
      <c r="IE5" s="21"/>
      <c r="IF5" s="21"/>
      <c r="IG5" s="21"/>
      <c r="IH5" s="21"/>
      <c r="II5" s="21"/>
      <c r="IJ5" s="21"/>
      <c r="IK5" s="21"/>
      <c r="IL5" s="21"/>
      <c r="IM5" s="21"/>
      <c r="IN5" s="21"/>
      <c r="IO5" s="21"/>
      <c r="IP5" s="21"/>
      <c r="IQ5" s="21"/>
      <c r="IR5" s="21"/>
      <c r="IS5" s="21"/>
      <c r="IT5" s="21"/>
      <c r="IU5" s="21"/>
      <c r="IV5" s="21"/>
      <c r="IW5" s="21"/>
      <c r="IX5" s="21"/>
      <c r="IY5" s="21"/>
      <c r="IZ5" s="21"/>
      <c r="JA5" s="21"/>
      <c r="JB5" s="21"/>
      <c r="JC5" s="21"/>
      <c r="JD5" s="21"/>
      <c r="JE5" s="21"/>
      <c r="JF5" s="21"/>
      <c r="JG5" s="21"/>
      <c r="JH5" s="21"/>
      <c r="JI5" s="21"/>
    </row>
    <row r="6" spans="1:269" s="22" customFormat="1" ht="28.5" customHeight="1">
      <c r="A6" s="437" t="s">
        <v>257</v>
      </c>
      <c r="B6" s="437"/>
      <c r="C6" s="490" t="s">
        <v>313</v>
      </c>
      <c r="D6" s="490"/>
      <c r="E6" s="490"/>
      <c r="F6" s="490"/>
      <c r="G6" s="490"/>
      <c r="H6" s="490"/>
      <c r="I6" s="490"/>
      <c r="J6" s="490"/>
      <c r="K6" s="490"/>
      <c r="L6" s="490"/>
      <c r="M6" s="490"/>
      <c r="N6" s="490"/>
      <c r="O6" s="490"/>
      <c r="P6" s="490"/>
      <c r="Q6" s="490"/>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21"/>
      <c r="DN6" s="21"/>
      <c r="DO6" s="21"/>
      <c r="DP6" s="21"/>
      <c r="DQ6" s="21"/>
      <c r="DR6" s="21"/>
      <c r="DS6" s="21"/>
      <c r="DT6" s="21"/>
      <c r="DU6" s="21"/>
      <c r="DV6" s="21"/>
      <c r="DW6" s="21"/>
      <c r="DX6" s="21"/>
      <c r="DY6" s="21"/>
      <c r="DZ6" s="21"/>
      <c r="EA6" s="21"/>
      <c r="EB6" s="21"/>
      <c r="EC6" s="21"/>
      <c r="ED6" s="21"/>
      <c r="EE6" s="21"/>
      <c r="EF6" s="21"/>
      <c r="EG6" s="21"/>
      <c r="EH6" s="21"/>
      <c r="EI6" s="21"/>
      <c r="EJ6" s="21"/>
      <c r="EK6" s="21"/>
      <c r="EL6" s="21"/>
      <c r="EM6" s="21"/>
      <c r="EN6" s="21"/>
      <c r="EO6" s="21"/>
      <c r="EP6" s="21"/>
      <c r="EQ6" s="21"/>
      <c r="ER6" s="21"/>
      <c r="ES6" s="21"/>
      <c r="ET6" s="21"/>
      <c r="EU6" s="21"/>
      <c r="EV6" s="21"/>
      <c r="EW6" s="21"/>
      <c r="EX6" s="21"/>
      <c r="EY6" s="21"/>
      <c r="EZ6" s="21"/>
      <c r="FA6" s="21"/>
      <c r="FB6" s="21"/>
      <c r="FC6" s="21"/>
      <c r="FD6" s="21"/>
      <c r="FE6" s="21"/>
      <c r="FF6" s="21"/>
      <c r="FG6" s="21"/>
      <c r="FH6" s="21"/>
      <c r="FI6" s="21"/>
      <c r="FJ6" s="21"/>
      <c r="FK6" s="21"/>
      <c r="FL6" s="21"/>
      <c r="FM6" s="21"/>
      <c r="FN6" s="21"/>
      <c r="FO6" s="21"/>
      <c r="FP6" s="21"/>
      <c r="FQ6" s="21"/>
      <c r="FR6" s="21"/>
      <c r="FS6" s="21"/>
      <c r="FT6" s="21"/>
      <c r="FU6" s="21"/>
      <c r="FV6" s="21"/>
      <c r="FW6" s="21"/>
      <c r="FX6" s="21"/>
      <c r="FY6" s="21"/>
      <c r="FZ6" s="21"/>
      <c r="GA6" s="21"/>
      <c r="GB6" s="21"/>
      <c r="GC6" s="21"/>
      <c r="GD6" s="21"/>
      <c r="GE6" s="21"/>
      <c r="GF6" s="21"/>
      <c r="GG6" s="21"/>
      <c r="GH6" s="21"/>
      <c r="GI6" s="21"/>
      <c r="GJ6" s="21"/>
      <c r="GK6" s="21"/>
      <c r="GL6" s="21"/>
      <c r="GM6" s="21"/>
      <c r="GN6" s="21"/>
      <c r="GO6" s="21"/>
      <c r="GP6" s="21"/>
      <c r="GQ6" s="21"/>
      <c r="GR6" s="21"/>
      <c r="GS6" s="21"/>
      <c r="GT6" s="21"/>
      <c r="GU6" s="21"/>
      <c r="GV6" s="21"/>
      <c r="GW6" s="21"/>
      <c r="GX6" s="21"/>
      <c r="GY6" s="21"/>
      <c r="GZ6" s="21"/>
      <c r="HA6" s="21"/>
      <c r="HB6" s="21"/>
      <c r="HC6" s="21"/>
      <c r="HD6" s="21"/>
      <c r="HE6" s="21"/>
      <c r="HF6" s="21"/>
      <c r="HG6" s="21"/>
      <c r="HH6" s="21"/>
      <c r="HI6" s="21"/>
      <c r="HJ6" s="21"/>
      <c r="HK6" s="21"/>
      <c r="HL6" s="21"/>
      <c r="HM6" s="21"/>
      <c r="HN6" s="21"/>
      <c r="HO6" s="21"/>
      <c r="HP6" s="21"/>
      <c r="HQ6" s="21"/>
      <c r="HR6" s="21"/>
      <c r="HS6" s="21"/>
      <c r="HT6" s="21"/>
      <c r="HU6" s="21"/>
      <c r="HV6" s="21"/>
      <c r="HW6" s="21"/>
      <c r="HX6" s="21"/>
      <c r="HY6" s="21"/>
      <c r="HZ6" s="21"/>
      <c r="IA6" s="21"/>
      <c r="IB6" s="21"/>
      <c r="IC6" s="21"/>
      <c r="ID6" s="21"/>
      <c r="IE6" s="21"/>
      <c r="IF6" s="21"/>
      <c r="IG6" s="21"/>
      <c r="IH6" s="21"/>
      <c r="II6" s="21"/>
      <c r="IJ6" s="21"/>
      <c r="IK6" s="21"/>
      <c r="IL6" s="21"/>
      <c r="IM6" s="21"/>
      <c r="IN6" s="21"/>
      <c r="IO6" s="21"/>
      <c r="IP6" s="21"/>
      <c r="IQ6" s="21"/>
      <c r="IR6" s="21"/>
      <c r="IS6" s="21"/>
      <c r="IT6" s="21"/>
      <c r="IU6" s="21"/>
      <c r="IV6" s="21"/>
      <c r="IW6" s="21"/>
      <c r="IX6" s="21"/>
      <c r="IY6" s="21"/>
      <c r="IZ6" s="21"/>
      <c r="JA6" s="21"/>
      <c r="JB6" s="21"/>
      <c r="JC6" s="21"/>
      <c r="JD6" s="21"/>
      <c r="JE6" s="21"/>
      <c r="JF6" s="21"/>
      <c r="JG6" s="21"/>
      <c r="JH6" s="21"/>
      <c r="JI6" s="21"/>
    </row>
    <row r="7" spans="1:269" s="22" customFormat="1" ht="17.25" thickBot="1">
      <c r="A7" s="477" t="s">
        <v>340</v>
      </c>
      <c r="B7" s="477"/>
      <c r="C7" s="477"/>
      <c r="D7" s="477"/>
      <c r="E7" s="477"/>
      <c r="F7" s="477" t="s">
        <v>274</v>
      </c>
      <c r="G7" s="477"/>
      <c r="H7" s="477"/>
      <c r="I7" s="93"/>
      <c r="J7" s="460" t="s">
        <v>341</v>
      </c>
      <c r="K7" s="460"/>
      <c r="L7" s="460"/>
      <c r="M7" s="460"/>
      <c r="N7" s="46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21"/>
      <c r="DM7" s="21"/>
      <c r="DN7" s="21"/>
      <c r="DO7" s="21"/>
      <c r="DP7" s="21"/>
      <c r="DQ7" s="21"/>
      <c r="DR7" s="21"/>
      <c r="DS7" s="21"/>
      <c r="DT7" s="21"/>
      <c r="DU7" s="21"/>
      <c r="DV7" s="21"/>
      <c r="DW7" s="21"/>
      <c r="DX7" s="21"/>
      <c r="DY7" s="21"/>
      <c r="DZ7" s="21"/>
      <c r="EA7" s="21"/>
      <c r="EB7" s="21"/>
      <c r="EC7" s="21"/>
      <c r="ED7" s="21"/>
      <c r="EE7" s="21"/>
      <c r="EF7" s="21"/>
      <c r="EG7" s="21"/>
      <c r="EH7" s="21"/>
      <c r="EI7" s="21"/>
      <c r="EJ7" s="21"/>
      <c r="EK7" s="21"/>
      <c r="EL7" s="21"/>
      <c r="EM7" s="21"/>
      <c r="EN7" s="21"/>
      <c r="EO7" s="21"/>
      <c r="EP7" s="21"/>
      <c r="EQ7" s="21"/>
      <c r="ER7" s="21"/>
      <c r="ES7" s="21"/>
      <c r="ET7" s="21"/>
      <c r="EU7" s="21"/>
      <c r="EV7" s="21"/>
      <c r="EW7" s="21"/>
      <c r="EX7" s="21"/>
      <c r="EY7" s="21"/>
      <c r="EZ7" s="21"/>
      <c r="FA7" s="21"/>
      <c r="FB7" s="21"/>
      <c r="FC7" s="21"/>
      <c r="FD7" s="21"/>
      <c r="FE7" s="21"/>
      <c r="FF7" s="21"/>
      <c r="FG7" s="21"/>
      <c r="FH7" s="21"/>
      <c r="FI7" s="21"/>
      <c r="FJ7" s="21"/>
      <c r="FK7" s="21"/>
      <c r="FL7" s="21"/>
      <c r="FM7" s="21"/>
      <c r="FN7" s="21"/>
      <c r="FO7" s="21"/>
      <c r="FP7" s="21"/>
      <c r="FQ7" s="21"/>
      <c r="FR7" s="21"/>
      <c r="FS7" s="21"/>
      <c r="FT7" s="21"/>
      <c r="FU7" s="21"/>
      <c r="FV7" s="21"/>
      <c r="FW7" s="21"/>
      <c r="FX7" s="21"/>
      <c r="FY7" s="21"/>
      <c r="FZ7" s="21"/>
      <c r="GA7" s="21"/>
      <c r="GB7" s="21"/>
      <c r="GC7" s="21"/>
      <c r="GD7" s="21"/>
      <c r="GE7" s="21"/>
      <c r="GF7" s="21"/>
      <c r="GG7" s="21"/>
      <c r="GH7" s="21"/>
      <c r="GI7" s="21"/>
      <c r="GJ7" s="21"/>
      <c r="GK7" s="21"/>
      <c r="GL7" s="21"/>
      <c r="GM7" s="21"/>
      <c r="GN7" s="21"/>
      <c r="GO7" s="21"/>
      <c r="GP7" s="21"/>
      <c r="GQ7" s="21"/>
      <c r="GR7" s="21"/>
      <c r="GS7" s="21"/>
      <c r="GT7" s="21"/>
      <c r="GU7" s="21"/>
      <c r="GV7" s="21"/>
      <c r="GW7" s="21"/>
      <c r="GX7" s="21"/>
      <c r="GY7" s="21"/>
      <c r="GZ7" s="21"/>
      <c r="HA7" s="21"/>
      <c r="HB7" s="21"/>
      <c r="HC7" s="21"/>
      <c r="HD7" s="21"/>
      <c r="HE7" s="21"/>
      <c r="HF7" s="21"/>
      <c r="HG7" s="21"/>
      <c r="HH7" s="21"/>
      <c r="HI7" s="21"/>
      <c r="HJ7" s="21"/>
      <c r="HK7" s="21"/>
      <c r="HL7" s="21"/>
      <c r="HM7" s="21"/>
      <c r="HN7" s="21"/>
      <c r="HO7" s="21"/>
      <c r="HP7" s="21"/>
      <c r="HQ7" s="21"/>
      <c r="HR7" s="21"/>
      <c r="HS7" s="21"/>
      <c r="HT7" s="21"/>
      <c r="HU7" s="21"/>
      <c r="HV7" s="21"/>
      <c r="HW7" s="21"/>
      <c r="HX7" s="21"/>
      <c r="HY7" s="21"/>
      <c r="HZ7" s="21"/>
      <c r="IA7" s="21"/>
      <c r="IB7" s="21"/>
      <c r="IC7" s="21"/>
      <c r="ID7" s="21"/>
      <c r="IE7" s="21"/>
      <c r="IF7" s="21"/>
      <c r="IG7" s="21"/>
      <c r="IH7" s="21"/>
      <c r="II7" s="21"/>
      <c r="IJ7" s="21"/>
      <c r="IK7" s="21"/>
      <c r="IL7" s="21"/>
      <c r="IM7" s="21"/>
      <c r="IN7" s="21"/>
      <c r="IO7" s="21"/>
      <c r="IP7" s="21"/>
      <c r="IQ7" s="21"/>
      <c r="IR7" s="21"/>
      <c r="IS7" s="21"/>
      <c r="IT7" s="21"/>
      <c r="IU7" s="21"/>
      <c r="IV7" s="21"/>
      <c r="IW7" s="21"/>
      <c r="IX7" s="21"/>
      <c r="IY7" s="21"/>
      <c r="IZ7" s="21"/>
      <c r="JA7" s="21"/>
      <c r="JB7" s="21"/>
      <c r="JC7" s="21"/>
      <c r="JD7" s="21"/>
      <c r="JE7" s="21"/>
      <c r="JF7" s="21"/>
      <c r="JG7" s="21"/>
      <c r="JH7" s="21"/>
      <c r="JI7" s="21"/>
    </row>
    <row r="8" spans="1:269" s="22" customFormat="1" ht="45.75" customHeight="1" thickTop="1" thickBot="1">
      <c r="A8" s="479" t="s">
        <v>264</v>
      </c>
      <c r="B8" s="480" t="s">
        <v>316</v>
      </c>
      <c r="C8" s="506" t="s">
        <v>266</v>
      </c>
      <c r="D8" s="508" t="s">
        <v>276</v>
      </c>
      <c r="E8" s="480" t="s">
        <v>260</v>
      </c>
      <c r="F8" s="502" t="s">
        <v>342</v>
      </c>
      <c r="G8" s="502" t="s">
        <v>343</v>
      </c>
      <c r="H8" s="502" t="s">
        <v>344</v>
      </c>
      <c r="I8" s="504"/>
      <c r="J8" s="502" t="s">
        <v>345</v>
      </c>
      <c r="K8" s="502" t="s">
        <v>346</v>
      </c>
      <c r="L8" s="502" t="s">
        <v>347</v>
      </c>
      <c r="M8" s="502" t="s">
        <v>348</v>
      </c>
      <c r="N8" s="502" t="s">
        <v>349</v>
      </c>
      <c r="O8" s="502" t="s">
        <v>350</v>
      </c>
      <c r="P8" s="502" t="s">
        <v>351</v>
      </c>
      <c r="Q8" s="502" t="s">
        <v>352</v>
      </c>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21"/>
      <c r="DM8" s="21"/>
      <c r="DN8" s="21"/>
      <c r="DO8" s="21"/>
      <c r="DP8" s="21"/>
      <c r="DQ8" s="21"/>
      <c r="DR8" s="21"/>
      <c r="DS8" s="21"/>
      <c r="DT8" s="21"/>
      <c r="DU8" s="21"/>
      <c r="DV8" s="21"/>
      <c r="DW8" s="21"/>
      <c r="DX8" s="21"/>
      <c r="DY8" s="21"/>
      <c r="DZ8" s="21"/>
      <c r="EA8" s="21"/>
      <c r="EB8" s="21"/>
      <c r="EC8" s="21"/>
      <c r="ED8" s="21"/>
      <c r="EE8" s="21"/>
      <c r="EF8" s="21"/>
      <c r="EG8" s="21"/>
      <c r="EH8" s="21"/>
      <c r="EI8" s="21"/>
      <c r="EJ8" s="21"/>
      <c r="EK8" s="21"/>
      <c r="EL8" s="21"/>
      <c r="EM8" s="21"/>
      <c r="EN8" s="21"/>
      <c r="EO8" s="21"/>
      <c r="EP8" s="21"/>
      <c r="EQ8" s="21"/>
      <c r="ER8" s="21"/>
      <c r="ES8" s="21"/>
      <c r="ET8" s="21"/>
      <c r="EU8" s="21"/>
      <c r="EV8" s="21"/>
      <c r="EW8" s="21"/>
      <c r="EX8" s="21"/>
      <c r="EY8" s="21"/>
      <c r="EZ8" s="21"/>
      <c r="FA8" s="21"/>
      <c r="FB8" s="21"/>
      <c r="FC8" s="21"/>
      <c r="FD8" s="21"/>
      <c r="FE8" s="21"/>
      <c r="FF8" s="21"/>
      <c r="FG8" s="21"/>
      <c r="FH8" s="21"/>
      <c r="FI8" s="21"/>
      <c r="FJ8" s="21"/>
      <c r="FK8" s="21"/>
      <c r="FL8" s="21"/>
      <c r="FM8" s="21"/>
      <c r="FN8" s="21"/>
      <c r="FO8" s="21"/>
      <c r="FP8" s="21"/>
      <c r="FQ8" s="21"/>
      <c r="FR8" s="21"/>
      <c r="FS8" s="21"/>
      <c r="FT8" s="21"/>
      <c r="FU8" s="21"/>
      <c r="FV8" s="21"/>
      <c r="FW8" s="21"/>
      <c r="FX8" s="21"/>
      <c r="FY8" s="21"/>
      <c r="FZ8" s="21"/>
      <c r="GA8" s="21"/>
      <c r="GB8" s="21"/>
      <c r="GC8" s="21"/>
      <c r="GD8" s="21"/>
      <c r="GE8" s="21"/>
      <c r="GF8" s="21"/>
      <c r="GG8" s="21"/>
      <c r="GH8" s="21"/>
      <c r="GI8" s="21"/>
      <c r="GJ8" s="21"/>
      <c r="GK8" s="21"/>
      <c r="GL8" s="21"/>
      <c r="GM8" s="21"/>
      <c r="GN8" s="21"/>
      <c r="GO8" s="21"/>
      <c r="GP8" s="21"/>
      <c r="GQ8" s="21"/>
      <c r="GR8" s="21"/>
      <c r="GS8" s="21"/>
      <c r="GT8" s="21"/>
      <c r="GU8" s="21"/>
      <c r="GV8" s="21"/>
      <c r="GW8" s="21"/>
      <c r="GX8" s="21"/>
      <c r="GY8" s="21"/>
      <c r="GZ8" s="21"/>
      <c r="HA8" s="21"/>
      <c r="HB8" s="21"/>
      <c r="HC8" s="21"/>
      <c r="HD8" s="21"/>
      <c r="HE8" s="21"/>
      <c r="HF8" s="21"/>
      <c r="HG8" s="21"/>
      <c r="HH8" s="21"/>
      <c r="HI8" s="21"/>
      <c r="HJ8" s="21"/>
      <c r="HK8" s="21"/>
      <c r="HL8" s="21"/>
      <c r="HM8" s="21"/>
      <c r="HN8" s="21"/>
      <c r="HO8" s="21"/>
      <c r="HP8" s="21"/>
      <c r="HQ8" s="21"/>
      <c r="HR8" s="21"/>
      <c r="HS8" s="21"/>
      <c r="HT8" s="21"/>
      <c r="HU8" s="21"/>
      <c r="HV8" s="21"/>
      <c r="HW8" s="21"/>
      <c r="HX8" s="21"/>
      <c r="HY8" s="21"/>
      <c r="HZ8" s="21"/>
      <c r="IA8" s="21"/>
      <c r="IB8" s="21"/>
      <c r="IC8" s="21"/>
      <c r="ID8" s="21"/>
      <c r="IE8" s="21"/>
      <c r="IF8" s="21"/>
      <c r="IG8" s="21"/>
      <c r="IH8" s="21"/>
      <c r="II8" s="21"/>
      <c r="IJ8" s="21"/>
      <c r="IK8" s="21"/>
      <c r="IL8" s="21"/>
      <c r="IM8" s="21"/>
      <c r="IN8" s="21"/>
      <c r="IO8" s="21"/>
      <c r="IP8" s="21"/>
      <c r="IQ8" s="21"/>
      <c r="IR8" s="21"/>
      <c r="IS8" s="21"/>
      <c r="IT8" s="21"/>
      <c r="IU8" s="21"/>
      <c r="IV8" s="21"/>
      <c r="IW8" s="21"/>
      <c r="IX8" s="21"/>
      <c r="IY8" s="21"/>
      <c r="IZ8" s="21"/>
      <c r="JA8" s="21"/>
      <c r="JB8" s="21"/>
      <c r="JC8" s="21"/>
      <c r="JD8" s="21"/>
      <c r="JE8" s="21"/>
      <c r="JF8" s="21"/>
      <c r="JG8" s="21"/>
      <c r="JH8" s="21"/>
      <c r="JI8" s="21"/>
    </row>
    <row r="9" spans="1:269" s="24" customFormat="1" ht="58.5" customHeight="1" thickTop="1" thickBot="1">
      <c r="A9" s="447"/>
      <c r="B9" s="481"/>
      <c r="C9" s="507"/>
      <c r="D9" s="509"/>
      <c r="E9" s="481"/>
      <c r="F9" s="503"/>
      <c r="G9" s="503"/>
      <c r="H9" s="503"/>
      <c r="I9" s="505"/>
      <c r="J9" s="503"/>
      <c r="K9" s="503"/>
      <c r="L9" s="503"/>
      <c r="M9" s="503"/>
      <c r="N9" s="503"/>
      <c r="O9" s="503"/>
      <c r="P9" s="503"/>
      <c r="Q9" s="50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c r="ET9" s="23"/>
      <c r="EU9" s="23"/>
      <c r="EV9" s="23"/>
      <c r="EW9" s="23"/>
      <c r="EX9" s="23"/>
      <c r="EY9" s="23"/>
      <c r="EZ9" s="23"/>
      <c r="FA9" s="23"/>
      <c r="FB9" s="23"/>
      <c r="FC9" s="23"/>
      <c r="FD9" s="23"/>
      <c r="FE9" s="23"/>
      <c r="FF9" s="23"/>
      <c r="FG9" s="23"/>
      <c r="FH9" s="23"/>
      <c r="FI9" s="23"/>
      <c r="FJ9" s="23"/>
      <c r="FK9" s="23"/>
      <c r="FL9" s="23"/>
      <c r="FM9" s="23"/>
      <c r="FN9" s="23"/>
      <c r="FO9" s="23"/>
      <c r="FP9" s="23"/>
      <c r="FQ9" s="23"/>
      <c r="FR9" s="23"/>
      <c r="FS9" s="23"/>
      <c r="FT9" s="23"/>
      <c r="FU9" s="23"/>
      <c r="FV9" s="23"/>
      <c r="FW9" s="23"/>
      <c r="FX9" s="23"/>
      <c r="FY9" s="23"/>
      <c r="FZ9" s="23"/>
      <c r="GA9" s="23"/>
      <c r="GB9" s="23"/>
      <c r="GC9" s="23"/>
      <c r="GD9" s="23"/>
      <c r="GE9" s="23"/>
      <c r="GF9" s="23"/>
      <c r="GG9" s="23"/>
      <c r="GH9" s="23"/>
      <c r="GI9" s="23"/>
      <c r="GJ9" s="23"/>
      <c r="GK9" s="23"/>
      <c r="GL9" s="23"/>
      <c r="GM9" s="23"/>
      <c r="GN9" s="23"/>
      <c r="GO9" s="23"/>
      <c r="GP9" s="23"/>
      <c r="GQ9" s="23"/>
      <c r="GR9" s="23"/>
      <c r="GS9" s="23"/>
      <c r="GT9" s="23"/>
      <c r="GU9" s="23"/>
      <c r="GV9" s="23"/>
      <c r="GW9" s="23"/>
      <c r="GX9" s="23"/>
      <c r="GY9" s="23"/>
      <c r="GZ9" s="23"/>
      <c r="HA9" s="23"/>
      <c r="HB9" s="23"/>
      <c r="HC9" s="23"/>
      <c r="HD9" s="23"/>
      <c r="HE9" s="23"/>
      <c r="HF9" s="23"/>
      <c r="HG9" s="23"/>
      <c r="HH9" s="23"/>
      <c r="HI9" s="23"/>
      <c r="HJ9" s="23"/>
      <c r="HK9" s="23"/>
      <c r="HL9" s="23"/>
      <c r="HM9" s="23"/>
      <c r="HN9" s="23"/>
      <c r="HO9" s="23"/>
      <c r="HP9" s="23"/>
      <c r="HQ9" s="23"/>
      <c r="HR9" s="23"/>
      <c r="HS9" s="23"/>
      <c r="HT9" s="23"/>
      <c r="HU9" s="23"/>
      <c r="HV9" s="23"/>
      <c r="HW9" s="23"/>
      <c r="HX9" s="23"/>
      <c r="HY9" s="23"/>
      <c r="HZ9" s="23"/>
      <c r="IA9" s="23"/>
      <c r="IB9" s="23"/>
      <c r="IC9" s="23"/>
      <c r="ID9" s="23"/>
      <c r="IE9" s="23"/>
      <c r="IF9" s="23"/>
      <c r="IG9" s="23"/>
      <c r="IH9" s="23"/>
      <c r="II9" s="23"/>
      <c r="IJ9" s="23"/>
      <c r="IK9" s="23"/>
      <c r="IL9" s="23"/>
      <c r="IM9" s="23"/>
      <c r="IN9" s="23"/>
      <c r="IO9" s="23"/>
      <c r="IP9" s="23"/>
      <c r="IQ9" s="23"/>
      <c r="IR9" s="23"/>
      <c r="IS9" s="23"/>
      <c r="IT9" s="23"/>
      <c r="IU9" s="23"/>
      <c r="IV9" s="23"/>
      <c r="IW9" s="23"/>
      <c r="IX9" s="23"/>
      <c r="IY9" s="23"/>
      <c r="IZ9" s="23"/>
      <c r="JA9" s="23"/>
      <c r="JB9" s="23"/>
      <c r="JC9" s="23"/>
      <c r="JD9" s="23"/>
      <c r="JE9" s="23"/>
      <c r="JF9" s="23"/>
      <c r="JG9" s="23"/>
      <c r="JH9" s="23"/>
      <c r="JI9" s="23"/>
    </row>
    <row r="10" spans="1:269" ht="30">
      <c r="A10" s="414">
        <f>'5- Identificación de Riesgos'!A10</f>
        <v>1</v>
      </c>
      <c r="B10" s="495" t="str">
        <f>'5- Identificación de Riesgos'!B10</f>
        <v xml:space="preserve">Inoportunidad en el envio de listas de candidatos. </v>
      </c>
      <c r="C10" s="400" t="str">
        <f>'5- Identificación de Riesgos'!C10</f>
        <v xml:space="preserve">No remisión oportuna de las listas de candidatos a la Corte Suprema de Justicia y Consejo de estado para la provisión de vacantes de Magistrados de estas Corporaciones. </v>
      </c>
      <c r="D10" s="400" t="s">
        <v>291</v>
      </c>
      <c r="E10" s="191" t="str">
        <f>'5- Identificación de Riesgos'!D10</f>
        <v>1. Falta de quórum decisorio para la conformación de las listas.</v>
      </c>
      <c r="F10" s="422" t="str">
        <f>'5- Identificación de Riesgos'!H10</f>
        <v>Muy Baja - 1</v>
      </c>
      <c r="G10" s="400" t="str">
        <f>'5- Identificación de Riesgos'!M10</f>
        <v>Menor - 2</v>
      </c>
      <c r="H10" s="400" t="str">
        <f>'5- Identificación de Riesgos'!N10</f>
        <v>Bajo - 2</v>
      </c>
      <c r="I10" s="158"/>
      <c r="J10" s="492" t="str">
        <f>'6- Valoración Controles'!T10</f>
        <v>Muy Baja - 1</v>
      </c>
      <c r="K10" s="492" t="str">
        <f>'6- Valoración Controles'!U10</f>
        <v>Leve - 1</v>
      </c>
      <c r="L10" s="498" t="e">
        <f>AVERAGE(#REF!)</f>
        <v>#REF!</v>
      </c>
      <c r="M10" s="495" t="str">
        <f>'6- Valoración Controles'!V10</f>
        <v>Bajo - 1</v>
      </c>
      <c r="N10" s="495" t="s">
        <v>353</v>
      </c>
      <c r="O10" s="192"/>
      <c r="P10" s="192"/>
      <c r="Q10" s="193"/>
    </row>
    <row r="11" spans="1:269" ht="30">
      <c r="A11" s="415"/>
      <c r="B11" s="409"/>
      <c r="C11" s="401"/>
      <c r="D11" s="401"/>
      <c r="E11" s="199" t="str">
        <f>'5- Identificación de Riesgos'!D11</f>
        <v xml:space="preserve">2. Demora en la entrega de documentos de los aspirantes </v>
      </c>
      <c r="F11" s="423"/>
      <c r="G11" s="497"/>
      <c r="H11" s="401"/>
      <c r="I11" s="94"/>
      <c r="J11" s="493"/>
      <c r="K11" s="493"/>
      <c r="L11" s="499"/>
      <c r="M11" s="409"/>
      <c r="N11" s="409"/>
      <c r="O11" s="194"/>
      <c r="P11" s="194">
        <v>5</v>
      </c>
      <c r="Q11" s="195"/>
    </row>
    <row r="12" spans="1:269" ht="30">
      <c r="A12" s="415"/>
      <c r="B12" s="409"/>
      <c r="C12" s="401"/>
      <c r="D12" s="401"/>
      <c r="E12" s="199" t="str">
        <f>'5- Identificación de Riesgos'!D12</f>
        <v>3. Errores en el registro de información por parte de los aspirantes.</v>
      </c>
      <c r="F12" s="423"/>
      <c r="G12" s="497"/>
      <c r="H12" s="401"/>
      <c r="I12" s="94"/>
      <c r="J12" s="493"/>
      <c r="K12" s="493"/>
      <c r="L12" s="499"/>
      <c r="M12" s="409"/>
      <c r="N12" s="409"/>
      <c r="O12" s="194"/>
      <c r="P12" s="194"/>
      <c r="Q12" s="195"/>
    </row>
    <row r="13" spans="1:269">
      <c r="A13" s="415"/>
      <c r="B13" s="409"/>
      <c r="C13" s="401"/>
      <c r="D13" s="401"/>
      <c r="E13" s="199">
        <f>'5- Identificación de Riesgos'!D13</f>
        <v>0</v>
      </c>
      <c r="F13" s="423"/>
      <c r="G13" s="497"/>
      <c r="H13" s="401"/>
      <c r="I13" s="94"/>
      <c r="J13" s="493"/>
      <c r="K13" s="493"/>
      <c r="L13" s="499"/>
      <c r="M13" s="409"/>
      <c r="N13" s="409"/>
      <c r="O13" s="194"/>
      <c r="P13" s="194"/>
      <c r="Q13" s="195"/>
    </row>
    <row r="14" spans="1:269">
      <c r="A14" s="415"/>
      <c r="B14" s="409"/>
      <c r="C14" s="401"/>
      <c r="D14" s="401"/>
      <c r="E14" s="199">
        <f>'5- Identificación de Riesgos'!D14</f>
        <v>0</v>
      </c>
      <c r="F14" s="423"/>
      <c r="G14" s="497"/>
      <c r="H14" s="401"/>
      <c r="I14" s="94"/>
      <c r="J14" s="493"/>
      <c r="K14" s="493"/>
      <c r="L14" s="499"/>
      <c r="M14" s="409"/>
      <c r="N14" s="409"/>
      <c r="O14" s="194"/>
      <c r="P14" s="194"/>
      <c r="Q14" s="195"/>
    </row>
    <row r="15" spans="1:269">
      <c r="A15" s="415"/>
      <c r="B15" s="409"/>
      <c r="C15" s="401"/>
      <c r="D15" s="401"/>
      <c r="E15" s="199">
        <f>'5- Identificación de Riesgos'!D15</f>
        <v>0</v>
      </c>
      <c r="F15" s="423"/>
      <c r="G15" s="497"/>
      <c r="H15" s="401"/>
      <c r="I15" s="94"/>
      <c r="J15" s="493"/>
      <c r="K15" s="493"/>
      <c r="L15" s="499"/>
      <c r="M15" s="409"/>
      <c r="N15" s="409"/>
      <c r="O15" s="194"/>
      <c r="P15" s="194"/>
      <c r="Q15" s="195"/>
    </row>
    <row r="16" spans="1:269">
      <c r="A16" s="415"/>
      <c r="B16" s="409"/>
      <c r="C16" s="401"/>
      <c r="D16" s="401"/>
      <c r="E16" s="199">
        <f>'5- Identificación de Riesgos'!D16</f>
        <v>0</v>
      </c>
      <c r="F16" s="423"/>
      <c r="G16" s="497"/>
      <c r="H16" s="401"/>
      <c r="I16" s="94"/>
      <c r="J16" s="493"/>
      <c r="K16" s="493"/>
      <c r="L16" s="499"/>
      <c r="M16" s="409"/>
      <c r="N16" s="409"/>
      <c r="O16" s="194"/>
      <c r="P16" s="194"/>
      <c r="Q16" s="195"/>
    </row>
    <row r="17" spans="1:17">
      <c r="A17" s="415"/>
      <c r="B17" s="409"/>
      <c r="C17" s="401"/>
      <c r="D17" s="401"/>
      <c r="E17" s="199">
        <f>'5- Identificación de Riesgos'!D17</f>
        <v>0</v>
      </c>
      <c r="F17" s="423"/>
      <c r="G17" s="497"/>
      <c r="H17" s="401"/>
      <c r="I17" s="94"/>
      <c r="J17" s="493"/>
      <c r="K17" s="493"/>
      <c r="L17" s="499"/>
      <c r="M17" s="409"/>
      <c r="N17" s="409"/>
      <c r="O17" s="194"/>
      <c r="P17" s="194"/>
      <c r="Q17" s="195"/>
    </row>
    <row r="18" spans="1:17">
      <c r="A18" s="415"/>
      <c r="B18" s="409"/>
      <c r="C18" s="401"/>
      <c r="D18" s="401"/>
      <c r="E18" s="199">
        <f>'5- Identificación de Riesgos'!D18</f>
        <v>0</v>
      </c>
      <c r="F18" s="423"/>
      <c r="G18" s="497"/>
      <c r="H18" s="401"/>
      <c r="I18" s="94"/>
      <c r="J18" s="493"/>
      <c r="K18" s="493"/>
      <c r="L18" s="499"/>
      <c r="M18" s="409"/>
      <c r="N18" s="409"/>
      <c r="O18" s="194"/>
      <c r="P18" s="194"/>
      <c r="Q18" s="195"/>
    </row>
    <row r="19" spans="1:17" ht="15.75" thickBot="1">
      <c r="A19" s="415"/>
      <c r="B19" s="410"/>
      <c r="C19" s="401"/>
      <c r="D19" s="401"/>
      <c r="E19" s="199">
        <f>'5- Identificación de Riesgos'!D19</f>
        <v>0</v>
      </c>
      <c r="F19" s="423"/>
      <c r="G19" s="497"/>
      <c r="H19" s="401"/>
      <c r="I19" s="95"/>
      <c r="J19" s="494"/>
      <c r="K19" s="494"/>
      <c r="L19" s="500"/>
      <c r="M19" s="410"/>
      <c r="N19" s="410"/>
      <c r="O19" s="194"/>
      <c r="P19" s="194"/>
      <c r="Q19" s="195"/>
    </row>
    <row r="20" spans="1:17" ht="75">
      <c r="A20" s="501">
        <f>'5- Identificación de Riesgos'!A20</f>
        <v>2</v>
      </c>
      <c r="B20" s="495" t="str">
        <f>'5- Identificación de Riesgos'!B20</f>
        <v xml:space="preserve">Incumplimiento de los  términos de ley en la atención  de los requerimientos de la ciudadania </v>
      </c>
      <c r="C20" s="400" t="str">
        <f>'5- Identificación de Riesgos'!C20</f>
        <v>Responder los requerimiento o solicitudes de los ciudadanos fuera de los tiempos establecidos por Ley o los ofrecidos por la Entidad para los trámites a su cargo.</v>
      </c>
      <c r="D20" s="410" t="s">
        <v>291</v>
      </c>
      <c r="E20" s="199" t="str">
        <f>'5- Identificación de Riesgos'!D20</f>
        <v>1. Insuficiente planta de personal para adelantar los procesos y actividades relacionadas con los procesos de administración de la carrera judicial y la gestión para la integración de Altas Cortes.</v>
      </c>
      <c r="F20" s="422" t="str">
        <f>'5- Identificación de Riesgos'!H20</f>
        <v>Muy Baja - 1</v>
      </c>
      <c r="G20" s="400" t="str">
        <f>'5- Identificación de Riesgos'!M20</f>
        <v>Leve - 1</v>
      </c>
      <c r="H20" s="400" t="str">
        <f>'5- Identificación de Riesgos'!N20</f>
        <v>Bajo - 1</v>
      </c>
      <c r="I20" s="94"/>
      <c r="J20" s="492" t="str">
        <f>'6- Valoración Controles'!T20</f>
        <v>Muy Baja - 1</v>
      </c>
      <c r="K20" s="492" t="str">
        <f>'6- Valoración Controles'!U20</f>
        <v>Leve - 1</v>
      </c>
      <c r="L20" s="498" t="e">
        <f>AVERAGE(#REF!)</f>
        <v>#REF!</v>
      </c>
      <c r="M20" s="495" t="str">
        <f>'6- Valoración Controles'!V20</f>
        <v>Bajo - 1</v>
      </c>
      <c r="N20" s="409" t="s">
        <v>353</v>
      </c>
      <c r="O20" s="194"/>
      <c r="P20" s="194"/>
      <c r="Q20" s="195"/>
    </row>
    <row r="21" spans="1:17">
      <c r="A21" s="415"/>
      <c r="B21" s="409"/>
      <c r="C21" s="401"/>
      <c r="D21" s="401"/>
      <c r="E21" s="199" t="str">
        <f>'5- Identificación de Riesgos'!D21</f>
        <v xml:space="preserve">2. Problemas de conectividad. </v>
      </c>
      <c r="F21" s="423"/>
      <c r="G21" s="497"/>
      <c r="H21" s="401"/>
      <c r="I21" s="94"/>
      <c r="J21" s="493"/>
      <c r="K21" s="493"/>
      <c r="L21" s="499"/>
      <c r="M21" s="409"/>
      <c r="N21" s="409"/>
      <c r="O21" s="194"/>
      <c r="P21" s="194"/>
      <c r="Q21" s="195"/>
    </row>
    <row r="22" spans="1:17">
      <c r="A22" s="415"/>
      <c r="B22" s="409"/>
      <c r="C22" s="401"/>
      <c r="D22" s="401"/>
      <c r="E22" s="199" t="str">
        <f>'5- Identificación de Riesgos'!D22</f>
        <v>3. Alto volumen de requerimientos</v>
      </c>
      <c r="F22" s="423"/>
      <c r="G22" s="497"/>
      <c r="H22" s="401"/>
      <c r="I22" s="94"/>
      <c r="J22" s="493"/>
      <c r="K22" s="493"/>
      <c r="L22" s="499"/>
      <c r="M22" s="409"/>
      <c r="N22" s="409"/>
      <c r="O22" s="194"/>
      <c r="P22" s="194"/>
      <c r="Q22" s="195"/>
    </row>
    <row r="23" spans="1:17">
      <c r="A23" s="415"/>
      <c r="B23" s="409"/>
      <c r="C23" s="401"/>
      <c r="D23" s="401"/>
      <c r="E23" s="199">
        <f>'5- Identificación de Riesgos'!D23</f>
        <v>0</v>
      </c>
      <c r="F23" s="423"/>
      <c r="G23" s="497"/>
      <c r="H23" s="401"/>
      <c r="I23" s="94"/>
      <c r="J23" s="493"/>
      <c r="K23" s="493"/>
      <c r="L23" s="499"/>
      <c r="M23" s="409"/>
      <c r="N23" s="409"/>
      <c r="O23" s="194"/>
      <c r="P23" s="194"/>
      <c r="Q23" s="195"/>
    </row>
    <row r="24" spans="1:17">
      <c r="A24" s="415"/>
      <c r="B24" s="409"/>
      <c r="C24" s="401"/>
      <c r="D24" s="401"/>
      <c r="E24" s="199">
        <f>'5- Identificación de Riesgos'!D24</f>
        <v>0</v>
      </c>
      <c r="F24" s="423"/>
      <c r="G24" s="497"/>
      <c r="H24" s="401"/>
      <c r="I24" s="94"/>
      <c r="J24" s="493"/>
      <c r="K24" s="493"/>
      <c r="L24" s="499"/>
      <c r="M24" s="409"/>
      <c r="N24" s="409"/>
      <c r="O24" s="194"/>
      <c r="P24" s="194"/>
      <c r="Q24" s="195"/>
    </row>
    <row r="25" spans="1:17">
      <c r="A25" s="415"/>
      <c r="B25" s="409"/>
      <c r="C25" s="401"/>
      <c r="D25" s="401"/>
      <c r="E25" s="199">
        <f>'5- Identificación de Riesgos'!D25</f>
        <v>0</v>
      </c>
      <c r="F25" s="423"/>
      <c r="G25" s="497"/>
      <c r="H25" s="401"/>
      <c r="I25" s="94"/>
      <c r="J25" s="493"/>
      <c r="K25" s="493"/>
      <c r="L25" s="499"/>
      <c r="M25" s="409"/>
      <c r="N25" s="409"/>
      <c r="O25" s="194"/>
      <c r="P25" s="194"/>
      <c r="Q25" s="195"/>
    </row>
    <row r="26" spans="1:17">
      <c r="A26" s="415"/>
      <c r="B26" s="409"/>
      <c r="C26" s="401"/>
      <c r="D26" s="401"/>
      <c r="E26" s="199">
        <f>'5- Identificación de Riesgos'!D26</f>
        <v>0</v>
      </c>
      <c r="F26" s="423"/>
      <c r="G26" s="497"/>
      <c r="H26" s="401"/>
      <c r="I26" s="94"/>
      <c r="J26" s="493"/>
      <c r="K26" s="493"/>
      <c r="L26" s="499"/>
      <c r="M26" s="409"/>
      <c r="N26" s="409"/>
      <c r="O26" s="194"/>
      <c r="P26" s="194"/>
      <c r="Q26" s="195"/>
    </row>
    <row r="27" spans="1:17">
      <c r="A27" s="415"/>
      <c r="B27" s="409"/>
      <c r="C27" s="401"/>
      <c r="D27" s="401"/>
      <c r="E27" s="199">
        <f>'5- Identificación de Riesgos'!D27</f>
        <v>0</v>
      </c>
      <c r="F27" s="423"/>
      <c r="G27" s="497"/>
      <c r="H27" s="401"/>
      <c r="I27" s="94"/>
      <c r="J27" s="493"/>
      <c r="K27" s="493"/>
      <c r="L27" s="499"/>
      <c r="M27" s="409"/>
      <c r="N27" s="409"/>
      <c r="O27" s="194"/>
      <c r="P27" s="194"/>
      <c r="Q27" s="195"/>
    </row>
    <row r="28" spans="1:17">
      <c r="A28" s="415"/>
      <c r="B28" s="409"/>
      <c r="C28" s="401"/>
      <c r="D28" s="401"/>
      <c r="E28" s="199">
        <f>'5- Identificación de Riesgos'!D28</f>
        <v>0</v>
      </c>
      <c r="F28" s="423"/>
      <c r="G28" s="497"/>
      <c r="H28" s="401"/>
      <c r="I28" s="94"/>
      <c r="J28" s="493"/>
      <c r="K28" s="493"/>
      <c r="L28" s="499"/>
      <c r="M28" s="409"/>
      <c r="N28" s="409"/>
      <c r="O28" s="194"/>
      <c r="P28" s="194"/>
      <c r="Q28" s="195"/>
    </row>
    <row r="29" spans="1:17" ht="15.75" thickBot="1">
      <c r="A29" s="415"/>
      <c r="B29" s="410"/>
      <c r="C29" s="401"/>
      <c r="D29" s="401"/>
      <c r="E29" s="199">
        <f>'5- Identificación de Riesgos'!D29</f>
        <v>0</v>
      </c>
      <c r="F29" s="423"/>
      <c r="G29" s="497"/>
      <c r="H29" s="401"/>
      <c r="I29" s="95"/>
      <c r="J29" s="494"/>
      <c r="K29" s="494"/>
      <c r="L29" s="500"/>
      <c r="M29" s="410"/>
      <c r="N29" s="410"/>
      <c r="O29" s="194"/>
      <c r="P29" s="194"/>
      <c r="Q29" s="195"/>
    </row>
    <row r="30" spans="1:17" ht="30" customHeight="1">
      <c r="A30" s="417">
        <v>3</v>
      </c>
      <c r="B30" s="495" t="str">
        <f>'5- Identificación de Riesgos'!B30</f>
        <v xml:space="preserve">Recibir dádivas o beneficios a nombre propio o de terceros para seleccionar  o, rechazar aspirantes   sin la observancia de los  requisitos legales o asignar puntajes erróneos </v>
      </c>
      <c r="C30" s="400" t="str">
        <f>'5- Identificación de Riesgos'!C30</f>
        <v>Se efectúan  y comunican resultados de los procesos en los cuales se seleccionan aspirantes que no cumplen con los requisitos , o se rechazan aspirantes que cumplen o se entregan puntajes con información  que no coincide con los resultados obtenidos.</v>
      </c>
      <c r="D30" s="410" t="s">
        <v>291</v>
      </c>
      <c r="E30" s="199" t="str">
        <f>'5- Identificación de Riesgos'!D40</f>
        <v>1. Falta de ética de los servidores públicos (Debilidades en principios y valores)</v>
      </c>
      <c r="F30" s="422" t="str">
        <f>'5- Identificación de Riesgos'!H30</f>
        <v>Muy Baja - 1</v>
      </c>
      <c r="G30" s="400" t="str">
        <f>'5- Identificación de Riesgos'!M30</f>
        <v>Mayor - 4</v>
      </c>
      <c r="H30" s="400" t="str">
        <f>'5- Identificación de Riesgos'!N30</f>
        <v>Alto  - 4</v>
      </c>
      <c r="I30" s="94"/>
      <c r="J30" s="492" t="str">
        <f>'6- Valoración Controles'!T30</f>
        <v>Muy Baja - 1</v>
      </c>
      <c r="K30" s="492" t="str">
        <f>'6- Valoración Controles'!U30</f>
        <v>Mayor - 4</v>
      </c>
      <c r="L30" s="498" t="e">
        <f>AVERAGE(#REF!)</f>
        <v>#REF!</v>
      </c>
      <c r="M30" s="495" t="str">
        <f>'6- Valoración Controles'!V30</f>
        <v>Alto  - 4</v>
      </c>
      <c r="N30" s="409" t="s">
        <v>354</v>
      </c>
      <c r="O30" s="194"/>
      <c r="P30" s="194"/>
      <c r="Q30" s="195"/>
    </row>
    <row r="31" spans="1:17" ht="30">
      <c r="A31" s="407"/>
      <c r="B31" s="409"/>
      <c r="C31" s="401"/>
      <c r="D31" s="401"/>
      <c r="E31" s="199" t="str">
        <f>'5- Identificación de Riesgos'!D41</f>
        <v>2. Falta de ética de terceros interesados  (Debilidades principios y valores)</v>
      </c>
      <c r="F31" s="423"/>
      <c r="G31" s="497"/>
      <c r="H31" s="401"/>
      <c r="I31" s="94"/>
      <c r="J31" s="493"/>
      <c r="K31" s="493"/>
      <c r="L31" s="499"/>
      <c r="M31" s="409"/>
      <c r="N31" s="409"/>
      <c r="O31" s="194"/>
      <c r="P31" s="194"/>
      <c r="Q31" s="195"/>
    </row>
    <row r="32" spans="1:17" ht="45">
      <c r="A32" s="407"/>
      <c r="B32" s="409"/>
      <c r="C32" s="401"/>
      <c r="D32" s="401"/>
      <c r="E32" s="199" t="str">
        <f>'5- Identificación de Riesgos'!D42</f>
        <v>3. Debilidades en los controles en la revisión de la información para integración de listas de candidatos para Altas Cortes.</v>
      </c>
      <c r="F32" s="423"/>
      <c r="G32" s="497"/>
      <c r="H32" s="401"/>
      <c r="I32" s="94"/>
      <c r="J32" s="493"/>
      <c r="K32" s="493"/>
      <c r="L32" s="499"/>
      <c r="M32" s="409"/>
      <c r="N32" s="409"/>
      <c r="O32" s="194"/>
      <c r="P32" s="194"/>
      <c r="Q32" s="195"/>
    </row>
    <row r="33" spans="1:17">
      <c r="A33" s="407"/>
      <c r="B33" s="409"/>
      <c r="C33" s="401"/>
      <c r="D33" s="401"/>
      <c r="E33" s="199">
        <f>'5- Identificación de Riesgos'!D43</f>
        <v>0</v>
      </c>
      <c r="F33" s="423"/>
      <c r="G33" s="497"/>
      <c r="H33" s="401"/>
      <c r="I33" s="94"/>
      <c r="J33" s="493"/>
      <c r="K33" s="493"/>
      <c r="L33" s="499"/>
      <c r="M33" s="409"/>
      <c r="N33" s="409"/>
      <c r="O33" s="194"/>
      <c r="P33" s="194"/>
      <c r="Q33" s="195"/>
    </row>
    <row r="34" spans="1:17">
      <c r="A34" s="407"/>
      <c r="B34" s="409"/>
      <c r="C34" s="401"/>
      <c r="D34" s="401"/>
      <c r="E34" s="199">
        <f>'5- Identificación de Riesgos'!D44</f>
        <v>0</v>
      </c>
      <c r="F34" s="423"/>
      <c r="G34" s="497"/>
      <c r="H34" s="401"/>
      <c r="I34" s="94"/>
      <c r="J34" s="493"/>
      <c r="K34" s="493"/>
      <c r="L34" s="499"/>
      <c r="M34" s="409"/>
      <c r="N34" s="409"/>
      <c r="O34" s="194"/>
      <c r="P34" s="194"/>
      <c r="Q34" s="195"/>
    </row>
    <row r="35" spans="1:17">
      <c r="A35" s="407"/>
      <c r="B35" s="409"/>
      <c r="C35" s="401"/>
      <c r="D35" s="401"/>
      <c r="E35" s="199">
        <f>'5- Identificación de Riesgos'!D45</f>
        <v>0</v>
      </c>
      <c r="F35" s="423"/>
      <c r="G35" s="497"/>
      <c r="H35" s="401"/>
      <c r="I35" s="94"/>
      <c r="J35" s="493"/>
      <c r="K35" s="493"/>
      <c r="L35" s="499"/>
      <c r="M35" s="409"/>
      <c r="N35" s="409"/>
      <c r="O35" s="194"/>
      <c r="P35" s="194"/>
      <c r="Q35" s="195"/>
    </row>
    <row r="36" spans="1:17">
      <c r="A36" s="407"/>
      <c r="B36" s="409"/>
      <c r="C36" s="401"/>
      <c r="D36" s="401"/>
      <c r="E36" s="199">
        <f>'5- Identificación de Riesgos'!D46</f>
        <v>0</v>
      </c>
      <c r="F36" s="423"/>
      <c r="G36" s="497"/>
      <c r="H36" s="401"/>
      <c r="I36" s="94"/>
      <c r="J36" s="493"/>
      <c r="K36" s="493"/>
      <c r="L36" s="499"/>
      <c r="M36" s="409"/>
      <c r="N36" s="409"/>
      <c r="O36" s="194"/>
      <c r="P36" s="194"/>
      <c r="Q36" s="195"/>
    </row>
    <row r="37" spans="1:17">
      <c r="A37" s="407"/>
      <c r="B37" s="409"/>
      <c r="C37" s="401"/>
      <c r="D37" s="401"/>
      <c r="E37" s="199">
        <f>'5- Identificación de Riesgos'!D47</f>
        <v>0</v>
      </c>
      <c r="F37" s="423"/>
      <c r="G37" s="497"/>
      <c r="H37" s="401"/>
      <c r="I37" s="94"/>
      <c r="J37" s="493"/>
      <c r="K37" s="493"/>
      <c r="L37" s="499"/>
      <c r="M37" s="409"/>
      <c r="N37" s="409"/>
      <c r="O37" s="194"/>
      <c r="P37" s="194"/>
      <c r="Q37" s="195"/>
    </row>
    <row r="38" spans="1:17">
      <c r="A38" s="407"/>
      <c r="B38" s="409"/>
      <c r="C38" s="401"/>
      <c r="D38" s="401"/>
      <c r="E38" s="199">
        <f>'5- Identificación de Riesgos'!D48</f>
        <v>0</v>
      </c>
      <c r="F38" s="423"/>
      <c r="G38" s="497"/>
      <c r="H38" s="401"/>
      <c r="I38" s="94"/>
      <c r="J38" s="493"/>
      <c r="K38" s="493"/>
      <c r="L38" s="499"/>
      <c r="M38" s="409"/>
      <c r="N38" s="409"/>
      <c r="O38" s="194"/>
      <c r="P38" s="194"/>
      <c r="Q38" s="195"/>
    </row>
    <row r="39" spans="1:17" ht="15.75" thickBot="1">
      <c r="A39" s="407"/>
      <c r="B39" s="410"/>
      <c r="C39" s="401"/>
      <c r="D39" s="401"/>
      <c r="E39" s="199">
        <f>'5- Identificación de Riesgos'!D49</f>
        <v>0</v>
      </c>
      <c r="F39" s="423"/>
      <c r="G39" s="497"/>
      <c r="H39" s="401"/>
      <c r="I39" s="95"/>
      <c r="J39" s="494"/>
      <c r="K39" s="494"/>
      <c r="L39" s="500"/>
      <c r="M39" s="410"/>
      <c r="N39" s="410"/>
      <c r="O39" s="194"/>
      <c r="P39" s="194"/>
      <c r="Q39" s="195"/>
    </row>
    <row r="40" spans="1:17" ht="30" customHeight="1">
      <c r="A40" s="417">
        <v>4</v>
      </c>
      <c r="B40" s="495" t="str">
        <f>'5- Identificación de Riesgos'!B40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sanciones, observaciones y/o anotaciones de carácter disciplinario.)</v>
      </c>
      <c r="C40" s="400" t="str">
        <f>'5- Identificación de Riesgos'!C40</f>
        <v xml:space="preserve">Cuando se influye de manera inadecuada o se induce a un trato favorable o desfavorable para determinar que aspirantes deben ser admitidos o rechazados en los procesos de selección para la integración de listas de Altas Cortes, prevaleciendo criterios subjetivos de conveniencia o intereses particulares
 </v>
      </c>
      <c r="D40" s="410" t="s">
        <v>291</v>
      </c>
      <c r="E40" s="199" t="str">
        <f>'5- Identificación de Riesgos'!D50</f>
        <v>1. Falta de ética de los servidores públicos (Debilidades en principios y valores)</v>
      </c>
      <c r="F40" s="422" t="str">
        <f>'5- Identificación de Riesgos'!H40</f>
        <v>Muy Baja - 1</v>
      </c>
      <c r="G40" s="400" t="str">
        <f>'5- Identificación de Riesgos'!M40</f>
        <v>Mayor - 4</v>
      </c>
      <c r="H40" s="400" t="str">
        <f>'5- Identificación de Riesgos'!N40</f>
        <v>Alto  - 4</v>
      </c>
      <c r="I40" s="94"/>
      <c r="J40" s="492" t="str">
        <f>'6- Valoración Controles'!T40</f>
        <v>Muy Baja - 1</v>
      </c>
      <c r="K40" s="492" t="str">
        <f>'6- Valoración Controles'!U40</f>
        <v>Mayor - 4</v>
      </c>
      <c r="L40" s="498" t="e">
        <f>AVERAGE(#REF!)</f>
        <v>#REF!</v>
      </c>
      <c r="M40" s="495" t="str">
        <f>'6- Valoración Controles'!V40</f>
        <v>Alto  - 4</v>
      </c>
      <c r="N40" s="409" t="s">
        <v>354</v>
      </c>
      <c r="O40" s="194"/>
      <c r="P40" s="194"/>
      <c r="Q40" s="195"/>
    </row>
    <row r="41" spans="1:17" ht="30">
      <c r="A41" s="407"/>
      <c r="B41" s="409"/>
      <c r="C41" s="401"/>
      <c r="D41" s="401"/>
      <c r="E41" s="199" t="str">
        <f>'5- Identificación de Riesgos'!D51</f>
        <v>2. Falta de ética de terceros interesados  (Debilidades principios y valores)</v>
      </c>
      <c r="F41" s="423"/>
      <c r="G41" s="497"/>
      <c r="H41" s="401"/>
      <c r="I41" s="94"/>
      <c r="J41" s="493"/>
      <c r="K41" s="493"/>
      <c r="L41" s="499"/>
      <c r="M41" s="409"/>
      <c r="N41" s="409"/>
      <c r="O41" s="194"/>
      <c r="P41" s="194"/>
      <c r="Q41" s="195"/>
    </row>
    <row r="42" spans="1:17" ht="45">
      <c r="A42" s="407"/>
      <c r="B42" s="409"/>
      <c r="C42" s="401"/>
      <c r="D42" s="401"/>
      <c r="E42" s="199" t="str">
        <f>'5- Identificación de Riesgos'!D52</f>
        <v>3. Debilidades en los controles del procedimiento de integración de listas de candidatos para Altas Cortes.</v>
      </c>
      <c r="F42" s="423"/>
      <c r="G42" s="497"/>
      <c r="H42" s="401"/>
      <c r="I42" s="94"/>
      <c r="J42" s="493"/>
      <c r="K42" s="493"/>
      <c r="L42" s="499"/>
      <c r="M42" s="409"/>
      <c r="N42" s="409"/>
      <c r="O42" s="194"/>
      <c r="P42" s="194"/>
      <c r="Q42" s="195"/>
    </row>
    <row r="43" spans="1:17">
      <c r="A43" s="407"/>
      <c r="B43" s="409"/>
      <c r="C43" s="401"/>
      <c r="D43" s="401"/>
      <c r="E43" s="199">
        <f>'5- Identificación de Riesgos'!D53</f>
        <v>0</v>
      </c>
      <c r="F43" s="423"/>
      <c r="G43" s="497"/>
      <c r="H43" s="401"/>
      <c r="I43" s="94"/>
      <c r="J43" s="493"/>
      <c r="K43" s="493"/>
      <c r="L43" s="499"/>
      <c r="M43" s="409"/>
      <c r="N43" s="409"/>
      <c r="O43" s="194"/>
      <c r="P43" s="194"/>
      <c r="Q43" s="195"/>
    </row>
    <row r="44" spans="1:17">
      <c r="A44" s="407"/>
      <c r="B44" s="409"/>
      <c r="C44" s="401"/>
      <c r="D44" s="401"/>
      <c r="E44" s="199">
        <f>'5- Identificación de Riesgos'!D54</f>
        <v>0</v>
      </c>
      <c r="F44" s="423"/>
      <c r="G44" s="497"/>
      <c r="H44" s="401"/>
      <c r="I44" s="94"/>
      <c r="J44" s="493"/>
      <c r="K44" s="493"/>
      <c r="L44" s="499"/>
      <c r="M44" s="409"/>
      <c r="N44" s="409"/>
      <c r="O44" s="194"/>
      <c r="P44" s="194"/>
      <c r="Q44" s="195"/>
    </row>
    <row r="45" spans="1:17">
      <c r="A45" s="407"/>
      <c r="B45" s="409"/>
      <c r="C45" s="401"/>
      <c r="D45" s="401"/>
      <c r="E45" s="199">
        <f>'5- Identificación de Riesgos'!D55</f>
        <v>0</v>
      </c>
      <c r="F45" s="423"/>
      <c r="G45" s="497"/>
      <c r="H45" s="401"/>
      <c r="I45" s="94"/>
      <c r="J45" s="493"/>
      <c r="K45" s="493"/>
      <c r="L45" s="499"/>
      <c r="M45" s="409"/>
      <c r="N45" s="409"/>
      <c r="O45" s="194"/>
      <c r="P45" s="194"/>
      <c r="Q45" s="195"/>
    </row>
    <row r="46" spans="1:17">
      <c r="A46" s="407"/>
      <c r="B46" s="409"/>
      <c r="C46" s="401"/>
      <c r="D46" s="401"/>
      <c r="E46" s="199">
        <f>'5- Identificación de Riesgos'!D56</f>
        <v>0</v>
      </c>
      <c r="F46" s="423"/>
      <c r="G46" s="497"/>
      <c r="H46" s="401"/>
      <c r="I46" s="94"/>
      <c r="J46" s="493"/>
      <c r="K46" s="493"/>
      <c r="L46" s="499"/>
      <c r="M46" s="409"/>
      <c r="N46" s="409"/>
      <c r="O46" s="194"/>
      <c r="P46" s="194"/>
      <c r="Q46" s="195"/>
    </row>
    <row r="47" spans="1:17">
      <c r="A47" s="407"/>
      <c r="B47" s="409"/>
      <c r="C47" s="401"/>
      <c r="D47" s="401"/>
      <c r="E47" s="199">
        <f>'5- Identificación de Riesgos'!D57</f>
        <v>0</v>
      </c>
      <c r="F47" s="423"/>
      <c r="G47" s="497"/>
      <c r="H47" s="401"/>
      <c r="I47" s="94"/>
      <c r="J47" s="493"/>
      <c r="K47" s="493"/>
      <c r="L47" s="499"/>
      <c r="M47" s="409"/>
      <c r="N47" s="409"/>
      <c r="O47" s="194"/>
      <c r="P47" s="194"/>
      <c r="Q47" s="195"/>
    </row>
    <row r="48" spans="1:17">
      <c r="A48" s="407"/>
      <c r="B48" s="409"/>
      <c r="C48" s="401"/>
      <c r="D48" s="401"/>
      <c r="E48" s="199">
        <f>'5- Identificación de Riesgos'!D58</f>
        <v>0</v>
      </c>
      <c r="F48" s="423"/>
      <c r="G48" s="497"/>
      <c r="H48" s="401"/>
      <c r="I48" s="94"/>
      <c r="J48" s="493"/>
      <c r="K48" s="493"/>
      <c r="L48" s="499"/>
      <c r="M48" s="409"/>
      <c r="N48" s="409"/>
      <c r="O48" s="194"/>
      <c r="P48" s="194"/>
      <c r="Q48" s="195"/>
    </row>
    <row r="49" spans="1:17" ht="15.75" thickBot="1">
      <c r="A49" s="496"/>
      <c r="B49" s="409"/>
      <c r="C49" s="401"/>
      <c r="D49" s="402"/>
      <c r="E49" s="277">
        <f>'5- Identificación de Riesgos'!D59</f>
        <v>0</v>
      </c>
      <c r="F49" s="423"/>
      <c r="G49" s="497"/>
      <c r="H49" s="401"/>
      <c r="I49" s="94"/>
      <c r="J49" s="494"/>
      <c r="K49" s="494"/>
      <c r="L49" s="500"/>
      <c r="M49" s="410"/>
      <c r="N49" s="409"/>
      <c r="O49" s="278"/>
      <c r="P49" s="278"/>
      <c r="Q49" s="279"/>
    </row>
    <row r="50" spans="1:17">
      <c r="A50" s="417">
        <v>5</v>
      </c>
      <c r="B50" s="400" t="str">
        <f>'5- Identificación de Riesgos'!B50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50" s="400" t="str">
        <f>'5- Identificación de Riesgos'!C50</f>
        <v>Cuando por  interés indebido propio o de un tercero se influye en el proceso de selección para la integral de listas de Altas Cortes que se divulgue información parcial o especifica relacionada con el contenido y confidencialidad de información  reservada o personal de uno o varios aspirantes, que conlleven la modificación inadecuada de resultados y favorecimiento de aspirantes.</v>
      </c>
      <c r="D50" s="280"/>
      <c r="E50" s="280"/>
      <c r="F50" s="422" t="str">
        <f>'5- Identificación de Riesgos'!H50</f>
        <v>Muy Baja - 1</v>
      </c>
      <c r="G50" s="400" t="str">
        <f>'5- Identificación de Riesgos'!M50</f>
        <v>Mayor - 4</v>
      </c>
      <c r="H50" s="400" t="str">
        <f>'5- Identificación de Riesgos'!N50</f>
        <v>Alto  - 4</v>
      </c>
      <c r="J50" s="492" t="str">
        <f>'6- Valoración Controles'!T50</f>
        <v>Muy Baja - 1</v>
      </c>
      <c r="K50" s="492" t="str">
        <f>'6- Valoración Controles'!U50</f>
        <v>Mayor - 4</v>
      </c>
      <c r="L50" s="281"/>
      <c r="M50" s="495" t="str">
        <f>'6- Valoración Controles'!V50</f>
        <v>Alto  - 4</v>
      </c>
      <c r="N50" s="409" t="s">
        <v>354</v>
      </c>
      <c r="O50" s="282"/>
      <c r="P50" s="282"/>
      <c r="Q50" s="282"/>
    </row>
    <row r="51" spans="1:17">
      <c r="A51" s="407"/>
      <c r="B51" s="401"/>
      <c r="C51" s="401"/>
      <c r="D51" s="280"/>
      <c r="E51" s="280"/>
      <c r="F51" s="423"/>
      <c r="G51" s="497"/>
      <c r="H51" s="401"/>
      <c r="J51" s="493"/>
      <c r="K51" s="493"/>
      <c r="L51" s="281"/>
      <c r="M51" s="409"/>
      <c r="N51" s="409"/>
      <c r="O51" s="282"/>
      <c r="P51" s="282"/>
      <c r="Q51" s="282"/>
    </row>
    <row r="52" spans="1:17">
      <c r="A52" s="407"/>
      <c r="B52" s="401"/>
      <c r="C52" s="401"/>
      <c r="D52" s="280"/>
      <c r="E52" s="280"/>
      <c r="F52" s="423"/>
      <c r="G52" s="497"/>
      <c r="H52" s="401"/>
      <c r="J52" s="493"/>
      <c r="K52" s="493"/>
      <c r="L52" s="281"/>
      <c r="M52" s="409"/>
      <c r="N52" s="409"/>
      <c r="O52" s="282"/>
      <c r="P52" s="282"/>
      <c r="Q52" s="282"/>
    </row>
    <row r="53" spans="1:17">
      <c r="A53" s="407"/>
      <c r="B53" s="401"/>
      <c r="C53" s="401"/>
      <c r="D53" s="280"/>
      <c r="E53" s="280"/>
      <c r="F53" s="423"/>
      <c r="G53" s="497"/>
      <c r="H53" s="401"/>
      <c r="J53" s="493"/>
      <c r="K53" s="493"/>
      <c r="L53" s="281"/>
      <c r="M53" s="409"/>
      <c r="N53" s="409"/>
      <c r="O53" s="282"/>
      <c r="P53" s="282"/>
      <c r="Q53" s="282"/>
    </row>
    <row r="54" spans="1:17">
      <c r="A54" s="407"/>
      <c r="B54" s="401"/>
      <c r="C54" s="401"/>
      <c r="D54" s="280"/>
      <c r="E54" s="280"/>
      <c r="F54" s="423"/>
      <c r="G54" s="497"/>
      <c r="H54" s="401"/>
      <c r="J54" s="493"/>
      <c r="K54" s="493"/>
      <c r="L54" s="281"/>
      <c r="M54" s="409"/>
      <c r="N54" s="409"/>
      <c r="O54" s="282"/>
      <c r="P54" s="282"/>
      <c r="Q54" s="282"/>
    </row>
    <row r="55" spans="1:17">
      <c r="A55" s="407"/>
      <c r="B55" s="401"/>
      <c r="C55" s="401"/>
      <c r="D55" s="280"/>
      <c r="E55" s="280"/>
      <c r="F55" s="423"/>
      <c r="G55" s="497"/>
      <c r="H55" s="401"/>
      <c r="J55" s="493"/>
      <c r="K55" s="493"/>
      <c r="L55" s="281"/>
      <c r="M55" s="409"/>
      <c r="N55" s="409"/>
      <c r="O55" s="282"/>
      <c r="P55" s="282"/>
      <c r="Q55" s="282"/>
    </row>
    <row r="56" spans="1:17">
      <c r="A56" s="407"/>
      <c r="B56" s="401"/>
      <c r="C56" s="401"/>
      <c r="D56" s="280"/>
      <c r="E56" s="280"/>
      <c r="F56" s="423"/>
      <c r="G56" s="497"/>
      <c r="H56" s="401"/>
      <c r="J56" s="493"/>
      <c r="K56" s="493"/>
      <c r="L56" s="281"/>
      <c r="M56" s="409"/>
      <c r="N56" s="409"/>
      <c r="O56" s="282"/>
      <c r="P56" s="282"/>
      <c r="Q56" s="282"/>
    </row>
    <row r="57" spans="1:17">
      <c r="A57" s="407"/>
      <c r="B57" s="401"/>
      <c r="C57" s="401"/>
      <c r="D57" s="280"/>
      <c r="E57" s="280"/>
      <c r="F57" s="423"/>
      <c r="G57" s="497"/>
      <c r="H57" s="401"/>
      <c r="J57" s="493"/>
      <c r="K57" s="493"/>
      <c r="L57" s="281"/>
      <c r="M57" s="409"/>
      <c r="N57" s="409"/>
      <c r="O57" s="282"/>
      <c r="P57" s="282"/>
      <c r="Q57" s="282"/>
    </row>
    <row r="58" spans="1:17">
      <c r="A58" s="407"/>
      <c r="B58" s="401"/>
      <c r="C58" s="401"/>
      <c r="D58" s="280"/>
      <c r="E58" s="280"/>
      <c r="F58" s="423"/>
      <c r="G58" s="497"/>
      <c r="H58" s="401"/>
      <c r="J58" s="493"/>
      <c r="K58" s="493"/>
      <c r="L58" s="281"/>
      <c r="M58" s="409"/>
      <c r="N58" s="409"/>
      <c r="O58" s="282"/>
      <c r="P58" s="282"/>
      <c r="Q58" s="282"/>
    </row>
    <row r="59" spans="1:17" ht="15.75" thickBot="1">
      <c r="A59" s="496"/>
      <c r="B59" s="404"/>
      <c r="C59" s="401"/>
      <c r="D59" s="280"/>
      <c r="E59" s="280"/>
      <c r="F59" s="423"/>
      <c r="G59" s="497"/>
      <c r="H59" s="401"/>
      <c r="J59" s="494"/>
      <c r="K59" s="494"/>
      <c r="L59" s="281"/>
      <c r="M59" s="410"/>
      <c r="N59" s="409"/>
      <c r="O59" s="282"/>
      <c r="P59" s="282"/>
      <c r="Q59" s="282"/>
    </row>
  </sheetData>
  <mergeCells count="86">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J8:J9"/>
    <mergeCell ref="H8:H9"/>
    <mergeCell ref="C8:C9"/>
    <mergeCell ref="D8:D9"/>
    <mergeCell ref="B8:B9"/>
    <mergeCell ref="A10:A19"/>
    <mergeCell ref="B10:B19"/>
    <mergeCell ref="F10:F19"/>
    <mergeCell ref="K8:K9"/>
    <mergeCell ref="E8:E9"/>
    <mergeCell ref="I8:I9"/>
    <mergeCell ref="A20:A29"/>
    <mergeCell ref="B20:B29"/>
    <mergeCell ref="C20:C29"/>
    <mergeCell ref="D20:D29"/>
    <mergeCell ref="F20:F29"/>
    <mergeCell ref="K20:K29"/>
    <mergeCell ref="M20:M29"/>
    <mergeCell ref="M10:M19"/>
    <mergeCell ref="N10:N19"/>
    <mergeCell ref="C10:C19"/>
    <mergeCell ref="D10:D19"/>
    <mergeCell ref="L20:L29"/>
    <mergeCell ref="G10:G19"/>
    <mergeCell ref="H10:H19"/>
    <mergeCell ref="J10:J19"/>
    <mergeCell ref="K10:K19"/>
    <mergeCell ref="L10:L19"/>
    <mergeCell ref="N20:N29"/>
    <mergeCell ref="G20:G29"/>
    <mergeCell ref="H20:H29"/>
    <mergeCell ref="J20:J29"/>
    <mergeCell ref="C40:C49"/>
    <mergeCell ref="A30:A39"/>
    <mergeCell ref="B30:B39"/>
    <mergeCell ref="C30:C39"/>
    <mergeCell ref="D30:D39"/>
    <mergeCell ref="A40:A49"/>
    <mergeCell ref="B40:B49"/>
    <mergeCell ref="D40:D49"/>
    <mergeCell ref="F30:F39"/>
    <mergeCell ref="G30:G39"/>
    <mergeCell ref="H30:H39"/>
    <mergeCell ref="J30:J39"/>
    <mergeCell ref="M40:M49"/>
    <mergeCell ref="G40:G49"/>
    <mergeCell ref="H40:H49"/>
    <mergeCell ref="J40:J49"/>
    <mergeCell ref="F40:F49"/>
    <mergeCell ref="N40:N49"/>
    <mergeCell ref="M30:M39"/>
    <mergeCell ref="N30:N39"/>
    <mergeCell ref="K30:K39"/>
    <mergeCell ref="L30:L39"/>
    <mergeCell ref="K40:K49"/>
    <mergeCell ref="L40:L49"/>
    <mergeCell ref="B50:B59"/>
    <mergeCell ref="A50:A59"/>
    <mergeCell ref="C50:C59"/>
    <mergeCell ref="F50:F59"/>
    <mergeCell ref="G50:G59"/>
    <mergeCell ref="N50:N59"/>
    <mergeCell ref="H50:H59"/>
    <mergeCell ref="J50:J59"/>
    <mergeCell ref="K50:K59"/>
    <mergeCell ref="M50:M59"/>
  </mergeCells>
  <conditionalFormatting sqref="F10 F20 F30 F40 F50">
    <cfRule type="containsText" dxfId="252" priority="324" operator="containsText" text="Muy Baja">
      <formula>NOT(ISERROR(SEARCH("Muy Baja",F10)))</formula>
    </cfRule>
    <cfRule type="containsText" dxfId="251" priority="325" operator="containsText" text="Baja">
      <formula>NOT(ISERROR(SEARCH("Baja",F10)))</formula>
    </cfRule>
    <cfRule type="containsText" dxfId="250" priority="326" operator="containsText" text="Muy Alta">
      <formula>NOT(ISERROR(SEARCH("Muy Alta",F10)))</formula>
    </cfRule>
    <cfRule type="containsText" dxfId="249" priority="328" operator="containsText" text="Alta">
      <formula>NOT(ISERROR(SEARCH("Alta",F10)))</formula>
    </cfRule>
    <cfRule type="containsText" dxfId="248" priority="329" operator="containsText" text="Media">
      <formula>NOT(ISERROR(SEARCH("Media",F10)))</formula>
    </cfRule>
    <cfRule type="containsText" dxfId="247" priority="330" operator="containsText" text="Media">
      <formula>NOT(ISERROR(SEARCH("Media",F10)))</formula>
    </cfRule>
    <cfRule type="containsText" dxfId="246" priority="331" operator="containsText" text="Media">
      <formula>NOT(ISERROR(SEARCH("Media",F10)))</formula>
    </cfRule>
    <cfRule type="containsText" dxfId="245" priority="332" operator="containsText" text="Muy Baja">
      <formula>NOT(ISERROR(SEARCH("Muy Baja",F10)))</formula>
    </cfRule>
    <cfRule type="containsText" dxfId="244" priority="333" operator="containsText" text="Baja">
      <formula>NOT(ISERROR(SEARCH("Baja",F10)))</formula>
    </cfRule>
    <cfRule type="containsText" dxfId="243" priority="334" operator="containsText" text="Muy Baja">
      <formula>NOT(ISERROR(SEARCH("Muy Baja",F10)))</formula>
    </cfRule>
    <cfRule type="containsText" dxfId="242" priority="335" operator="containsText" text="Muy Baja">
      <formula>NOT(ISERROR(SEARCH("Muy Baja",F10)))</formula>
    </cfRule>
    <cfRule type="containsText" dxfId="241" priority="336" operator="containsText" text="Muy Baja">
      <formula>NOT(ISERROR(SEARCH("Muy Baja",F10)))</formula>
    </cfRule>
    <cfRule type="containsText" dxfId="240" priority="337" operator="containsText" text="Muy Baja'Tabla probabilidad'!">
      <formula>NOT(ISERROR(SEARCH("Muy Baja'Tabla probabilidad'!",F10)))</formula>
    </cfRule>
    <cfRule type="containsText" dxfId="239" priority="338" operator="containsText" text="Muy bajo">
      <formula>NOT(ISERROR(SEARCH("Muy bajo",F10)))</formula>
    </cfRule>
    <cfRule type="containsText" dxfId="238" priority="339" operator="containsText" text="Alta">
      <formula>NOT(ISERROR(SEARCH("Alta",F10)))</formula>
    </cfRule>
    <cfRule type="containsText" dxfId="237" priority="340" operator="containsText" text="Media">
      <formula>NOT(ISERROR(SEARCH("Media",F10)))</formula>
    </cfRule>
    <cfRule type="containsText" dxfId="236" priority="341" operator="containsText" text="Baja">
      <formula>NOT(ISERROR(SEARCH("Baja",F10)))</formula>
    </cfRule>
    <cfRule type="containsText" dxfId="235" priority="342" operator="containsText" text="Muy baja">
      <formula>NOT(ISERROR(SEARCH("Muy baja",F10)))</formula>
    </cfRule>
    <cfRule type="cellIs" dxfId="234" priority="345" operator="between">
      <formula>1</formula>
      <formula>2</formula>
    </cfRule>
    <cfRule type="cellIs" dxfId="233" priority="346" operator="between">
      <formula>0</formula>
      <formula>2</formula>
    </cfRule>
  </conditionalFormatting>
  <conditionalFormatting sqref="G10 G20 G30 G40 G50">
    <cfRule type="containsText" dxfId="232" priority="318" operator="containsText" text="Catastrófico">
      <formula>NOT(ISERROR(SEARCH("Catastrófico",G10)))</formula>
    </cfRule>
    <cfRule type="containsText" dxfId="231" priority="319" operator="containsText" text="Mayor">
      <formula>NOT(ISERROR(SEARCH("Mayor",G10)))</formula>
    </cfRule>
    <cfRule type="containsText" dxfId="230" priority="320" operator="containsText" text="Alta">
      <formula>NOT(ISERROR(SEARCH("Alta",G10)))</formula>
    </cfRule>
    <cfRule type="containsText" dxfId="229" priority="321" operator="containsText" text="Moderado">
      <formula>NOT(ISERROR(SEARCH("Moderado",G10)))</formula>
    </cfRule>
    <cfRule type="containsText" dxfId="228" priority="322" operator="containsText" text="Menor">
      <formula>NOT(ISERROR(SEARCH("Menor",G10)))</formula>
    </cfRule>
    <cfRule type="containsText" dxfId="227" priority="323" operator="containsText" text="Leve">
      <formula>NOT(ISERROR(SEARCH("Leve",G10)))</formula>
    </cfRule>
  </conditionalFormatting>
  <conditionalFormatting sqref="H10:I10 H20:I20 H30:I30 H40:I40 H50">
    <cfRule type="containsText" dxfId="226" priority="313" operator="containsText" text="Extremo">
      <formula>NOT(ISERROR(SEARCH("Extremo",H10)))</formula>
    </cfRule>
    <cfRule type="containsText" dxfId="225" priority="314" operator="containsText" text="Alto">
      <formula>NOT(ISERROR(SEARCH("Alto",H10)))</formula>
    </cfRule>
    <cfRule type="containsText" dxfId="224" priority="315" operator="containsText" text="Bajo">
      <formula>NOT(ISERROR(SEARCH("Bajo",H10)))</formula>
    </cfRule>
    <cfRule type="containsText" dxfId="223" priority="316" operator="containsText" text="Moderado">
      <formula>NOT(ISERROR(SEARCH("Moderado",H10)))</formula>
    </cfRule>
    <cfRule type="containsText" dxfId="222" priority="317" operator="containsText" text="Extremo">
      <formula>NOT(ISERROR(SEARCH("Extremo",H10)))</formula>
    </cfRule>
  </conditionalFormatting>
  <conditionalFormatting sqref="J10:J59">
    <cfRule type="containsText" dxfId="221" priority="15" operator="containsText" text="Muy Baja">
      <formula>NOT(ISERROR(SEARCH("Muy Baja",J10)))</formula>
    </cfRule>
    <cfRule type="containsText" dxfId="220" priority="282" operator="containsText" text="Muy Alta">
      <formula>NOT(ISERROR(SEARCH("Muy Alta",J10)))</formula>
    </cfRule>
    <cfRule type="containsText" dxfId="219" priority="283" operator="containsText" text="Alta">
      <formula>NOT(ISERROR(SEARCH("Alta",J10)))</formula>
    </cfRule>
    <cfRule type="containsText" dxfId="218" priority="284" operator="containsText" text="Media">
      <formula>NOT(ISERROR(SEARCH("Media",J10)))</formula>
    </cfRule>
    <cfRule type="containsText" dxfId="217" priority="285" operator="containsText" text="Baja">
      <formula>NOT(ISERROR(SEARCH("Baja",J10)))</formula>
    </cfRule>
    <cfRule type="containsText" dxfId="216" priority="286" operator="containsText" text="Muy Baja">
      <formula>NOT(ISERROR(SEARCH("Muy Baja",J10)))</formula>
    </cfRule>
  </conditionalFormatting>
  <conditionalFormatting sqref="K10:K59">
    <cfRule type="containsText" dxfId="215" priority="277" operator="containsText" text="Catastrófico">
      <formula>NOT(ISERROR(SEARCH("Catastrófico",K10)))</formula>
    </cfRule>
    <cfRule type="containsText" dxfId="214" priority="278" operator="containsText" text="Moderado">
      <formula>NOT(ISERROR(SEARCH("Moderado",K10)))</formula>
    </cfRule>
    <cfRule type="containsText" dxfId="213" priority="279" operator="containsText" text="Menor">
      <formula>NOT(ISERROR(SEARCH("Menor",K10)))</formula>
    </cfRule>
    <cfRule type="containsText" dxfId="212" priority="280" operator="containsText" text="Leve">
      <formula>NOT(ISERROR(SEARCH("Leve",K10)))</formula>
    </cfRule>
    <cfRule type="containsText" dxfId="211" priority="281" operator="containsText" text="Mayor">
      <formula>NOT(ISERROR(SEARCH("Mayor",K10)))</formula>
    </cfRule>
  </conditionalFormatting>
  <conditionalFormatting sqref="M10 M20 M30 M40 M50">
    <cfRule type="containsText" dxfId="210" priority="287" operator="containsText" text="Extremo">
      <formula>NOT(ISERROR(SEARCH("Extremo",M10)))</formula>
    </cfRule>
    <cfRule type="containsText" dxfId="209" priority="288" operator="containsText" text="Alto">
      <formula>NOT(ISERROR(SEARCH("Alto",M10)))</formula>
    </cfRule>
    <cfRule type="containsText" dxfId="208" priority="289" operator="containsText" text="Moderado">
      <formula>NOT(ISERROR(SEARCH("Moderado",M10)))</formula>
    </cfRule>
    <cfRule type="containsText" dxfId="207" priority="290" operator="containsText" text="Menor">
      <formula>NOT(ISERROR(SEARCH("Menor",M10)))</formula>
    </cfRule>
    <cfRule type="containsText" dxfId="206" priority="291" operator="containsText" text="Bajo">
      <formula>NOT(ISERROR(SEARCH("Bajo",M10)))</formula>
    </cfRule>
    <cfRule type="containsText" dxfId="205" priority="292" operator="containsText" text="Moderado">
      <formula>NOT(ISERROR(SEARCH("Moderado",M10)))</formula>
    </cfRule>
    <cfRule type="containsText" dxfId="204" priority="293" operator="containsText" text="Extremo">
      <formula>NOT(ISERROR(SEARCH("Extremo",M10)))</formula>
    </cfRule>
    <cfRule type="containsText" dxfId="203" priority="294" operator="containsText" text="Baja">
      <formula>NOT(ISERROR(SEARCH("Baja",M10)))</formula>
    </cfRule>
    <cfRule type="containsText" dxfId="202" priority="295" operator="containsText" text="Alto">
      <formula>NOT(ISERROR(SEARCH("Alto",M10)))</formula>
    </cfRule>
  </conditionalFormatting>
  <dataValidations count="1">
    <dataValidation type="list" allowBlank="1" showInputMessage="1" showErrorMessage="1" sqref="D10:D4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43"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344"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N10:N59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topLeftCell="A4" zoomScale="70" zoomScaleNormal="70" workbookViewId="0">
      <selection activeCell="C17" sqref="C17:E17"/>
    </sheetView>
  </sheetViews>
  <sheetFormatPr defaultColWidth="11.42578125" defaultRowHeight="15"/>
  <cols>
    <col min="2" max="2" width="24.28515625" customWidth="1"/>
    <col min="3" max="3" width="62.85546875" customWidth="1"/>
    <col min="4" max="4" width="10.28515625" bestFit="1" customWidth="1"/>
    <col min="5" max="5" width="84.28515625" style="54"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51"/>
    </row>
    <row r="2" spans="1:137" ht="24" thickBot="1">
      <c r="A2" s="2"/>
      <c r="B2" s="521" t="s">
        <v>355</v>
      </c>
      <c r="C2" s="521"/>
      <c r="D2" s="521"/>
      <c r="E2" s="521"/>
      <c r="F2" s="91"/>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9"/>
      <c r="C3" s="19"/>
      <c r="D3" s="19"/>
      <c r="E3" s="52"/>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6"/>
      <c r="C4" s="67" t="s">
        <v>356</v>
      </c>
      <c r="D4" s="67"/>
      <c r="E4" s="67" t="s">
        <v>357</v>
      </c>
      <c r="F4" s="68"/>
      <c r="G4" s="2"/>
      <c r="H4" s="2"/>
      <c r="I4" s="2"/>
      <c r="J4" s="2"/>
      <c r="K4" s="2"/>
      <c r="L4" s="2"/>
      <c r="M4" s="2"/>
      <c r="N4" s="2"/>
      <c r="O4" s="2"/>
      <c r="P4" s="2"/>
      <c r="Q4" s="2"/>
      <c r="R4" s="2"/>
      <c r="S4" s="2"/>
      <c r="T4" s="2"/>
      <c r="U4" s="2"/>
      <c r="V4" s="2"/>
      <c r="W4" s="2"/>
      <c r="X4" s="2"/>
      <c r="Y4" s="2"/>
      <c r="Z4" s="2"/>
      <c r="AA4" s="2"/>
      <c r="AB4" s="2"/>
      <c r="AC4" s="2"/>
      <c r="AD4" s="2"/>
      <c r="AE4" s="2"/>
    </row>
    <row r="5" spans="1:137" ht="40.5">
      <c r="A5" s="2"/>
      <c r="B5" s="66"/>
      <c r="C5" s="67" t="s">
        <v>358</v>
      </c>
      <c r="D5" s="67"/>
      <c r="E5" s="69" t="s">
        <v>359</v>
      </c>
      <c r="F5" s="67" t="s">
        <v>357</v>
      </c>
      <c r="G5" s="2"/>
      <c r="H5" s="2"/>
      <c r="I5" s="2"/>
      <c r="J5" s="2"/>
      <c r="K5" s="2"/>
      <c r="L5" s="2"/>
      <c r="M5" s="2"/>
      <c r="N5" s="2"/>
      <c r="O5" s="2"/>
      <c r="P5" s="2"/>
      <c r="Q5" s="2"/>
      <c r="R5" s="2"/>
      <c r="S5" s="2"/>
      <c r="T5" s="2"/>
      <c r="U5" s="2"/>
      <c r="V5" s="2"/>
      <c r="W5" s="2"/>
      <c r="X5" s="2"/>
      <c r="Y5" s="2"/>
      <c r="Z5" s="2"/>
      <c r="AA5" s="2"/>
      <c r="AB5" s="2"/>
      <c r="AC5" s="2"/>
      <c r="AD5" s="2"/>
      <c r="AE5" s="2"/>
    </row>
    <row r="6" spans="1:137" ht="20.25">
      <c r="A6" s="2"/>
      <c r="B6" s="70" t="s">
        <v>360</v>
      </c>
      <c r="C6" s="112" t="s">
        <v>361</v>
      </c>
      <c r="D6" s="71">
        <v>0.04</v>
      </c>
      <c r="E6" s="72" t="s">
        <v>362</v>
      </c>
      <c r="F6" s="73">
        <v>1</v>
      </c>
      <c r="G6" s="2"/>
      <c r="H6" s="56"/>
      <c r="I6" s="2"/>
      <c r="J6" s="2"/>
      <c r="K6" s="2"/>
      <c r="L6" s="2"/>
      <c r="M6" s="2"/>
      <c r="N6" s="2"/>
      <c r="O6" s="2"/>
      <c r="P6" s="2"/>
      <c r="Q6" s="2"/>
      <c r="R6" s="2"/>
      <c r="S6" s="2"/>
      <c r="T6" s="2"/>
      <c r="U6" s="2"/>
      <c r="V6" s="2"/>
      <c r="W6" s="2"/>
      <c r="X6" s="2"/>
      <c r="Y6" s="2"/>
      <c r="Z6" s="2"/>
      <c r="AA6" s="2"/>
      <c r="AB6" s="2"/>
      <c r="AC6" s="2"/>
      <c r="AD6" s="2"/>
      <c r="AE6" s="2"/>
    </row>
    <row r="7" spans="1:137" ht="20.25">
      <c r="A7" s="2"/>
      <c r="B7" s="74" t="s">
        <v>363</v>
      </c>
      <c r="C7" s="112" t="s">
        <v>364</v>
      </c>
      <c r="D7" s="71">
        <v>0.09</v>
      </c>
      <c r="E7" s="72" t="s">
        <v>365</v>
      </c>
      <c r="F7" s="73">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5" t="s">
        <v>366</v>
      </c>
      <c r="C8" s="112" t="s">
        <v>367</v>
      </c>
      <c r="D8" s="71">
        <v>0.28999999999999998</v>
      </c>
      <c r="E8" s="72" t="s">
        <v>368</v>
      </c>
      <c r="F8" s="73">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6" t="s">
        <v>369</v>
      </c>
      <c r="C9" s="112" t="s">
        <v>370</v>
      </c>
      <c r="D9" s="71">
        <v>0.49</v>
      </c>
      <c r="E9" s="72" t="s">
        <v>371</v>
      </c>
      <c r="F9" s="73">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7" t="s">
        <v>372</v>
      </c>
      <c r="C10" s="112" t="s">
        <v>373</v>
      </c>
      <c r="D10" s="71">
        <v>1</v>
      </c>
      <c r="E10" s="72" t="s">
        <v>374</v>
      </c>
      <c r="F10" s="73">
        <v>5</v>
      </c>
      <c r="G10" s="2"/>
      <c r="H10" s="2"/>
      <c r="I10" s="96" t="s">
        <v>375</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53"/>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51"/>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51"/>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22" t="s">
        <v>376</v>
      </c>
      <c r="C14" s="522"/>
      <c r="D14" s="522"/>
      <c r="E14" s="522"/>
      <c r="F14" s="101"/>
      <c r="G14" s="65"/>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100"/>
      <c r="C15" s="100"/>
      <c r="D15" s="100"/>
      <c r="E15" s="100"/>
      <c r="F15" s="102"/>
      <c r="G15" s="2"/>
      <c r="H15" s="2"/>
      <c r="I15" s="2"/>
      <c r="J15" s="2"/>
      <c r="K15" s="2"/>
      <c r="L15" s="2"/>
      <c r="M15" s="2"/>
      <c r="N15" s="2"/>
      <c r="O15" s="2"/>
      <c r="P15" s="2"/>
      <c r="Q15" s="2"/>
      <c r="R15" s="2"/>
      <c r="S15" s="2"/>
      <c r="T15" s="2"/>
      <c r="U15" s="2"/>
      <c r="V15" s="2"/>
      <c r="W15" s="2"/>
      <c r="X15" s="2"/>
      <c r="Y15" s="2"/>
      <c r="Z15" s="2"/>
      <c r="AA15" s="2"/>
      <c r="AB15" s="2"/>
      <c r="AC15" s="2"/>
      <c r="AD15" s="2"/>
      <c r="AE15" s="2"/>
    </row>
    <row r="16" spans="1:137" s="81" customFormat="1" ht="20.25">
      <c r="A16" s="79"/>
      <c r="B16" s="103"/>
      <c r="C16" s="520" t="s">
        <v>281</v>
      </c>
      <c r="D16" s="520"/>
      <c r="E16" s="520"/>
      <c r="F16" s="104"/>
      <c r="G16" s="79"/>
      <c r="H16" s="79"/>
      <c r="I16" s="97" t="s">
        <v>276</v>
      </c>
      <c r="J16" s="79"/>
      <c r="K16" s="79"/>
      <c r="L16" s="79"/>
      <c r="M16" s="79"/>
      <c r="N16" s="79"/>
      <c r="O16" s="79"/>
      <c r="P16" s="79"/>
      <c r="Q16" s="79"/>
      <c r="R16" s="79"/>
      <c r="S16" s="79"/>
      <c r="T16" s="79"/>
      <c r="U16" s="79"/>
      <c r="V16" s="79"/>
      <c r="W16" s="79"/>
      <c r="X16" s="79"/>
      <c r="Y16" s="79"/>
      <c r="Z16" s="79"/>
      <c r="AA16" s="79"/>
      <c r="AB16" s="79"/>
      <c r="AC16" s="79"/>
      <c r="AD16" s="79"/>
      <c r="AE16" s="79"/>
      <c r="AF16" s="79"/>
      <c r="AG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79"/>
      <c r="BW16" s="79"/>
      <c r="BX16" s="79"/>
      <c r="BY16" s="79"/>
      <c r="BZ16" s="79"/>
      <c r="CA16" s="79"/>
      <c r="CB16" s="79"/>
      <c r="CC16" s="79"/>
      <c r="CD16" s="79"/>
      <c r="CE16" s="79"/>
      <c r="CF16" s="79"/>
      <c r="CG16" s="79"/>
      <c r="CH16" s="79"/>
      <c r="CI16" s="79"/>
      <c r="CJ16" s="79"/>
      <c r="CK16" s="79"/>
      <c r="CL16" s="79"/>
      <c r="CM16" s="79"/>
      <c r="CN16" s="79"/>
      <c r="CO16" s="79"/>
      <c r="CP16" s="79"/>
      <c r="CQ16" s="79"/>
      <c r="CR16" s="79"/>
      <c r="CS16" s="79"/>
      <c r="CT16" s="79"/>
      <c r="CU16" s="79"/>
      <c r="CV16" s="79"/>
      <c r="CW16" s="79"/>
      <c r="CX16" s="79"/>
      <c r="CY16" s="79"/>
      <c r="CZ16" s="79"/>
      <c r="DA16" s="79"/>
      <c r="DB16" s="79"/>
      <c r="DC16" s="79"/>
      <c r="DD16" s="79"/>
      <c r="DE16" s="79"/>
      <c r="DF16" s="79"/>
      <c r="DG16" s="79"/>
      <c r="DH16" s="79"/>
      <c r="DI16" s="79"/>
      <c r="DJ16" s="79"/>
      <c r="DK16" s="79"/>
      <c r="DL16" s="79"/>
      <c r="DM16" s="79"/>
      <c r="DN16" s="79"/>
      <c r="DO16" s="79"/>
      <c r="DP16" s="79"/>
      <c r="DQ16" s="79"/>
      <c r="DR16" s="79"/>
      <c r="DS16" s="79"/>
      <c r="DT16" s="79"/>
      <c r="DU16" s="79"/>
      <c r="DV16" s="79"/>
      <c r="DW16" s="79"/>
      <c r="DX16" s="79"/>
      <c r="DY16" s="79"/>
      <c r="DZ16" s="79"/>
      <c r="EA16" s="79"/>
      <c r="EB16" s="79"/>
      <c r="EC16" s="79"/>
      <c r="ED16" s="79"/>
      <c r="EE16" s="79"/>
      <c r="EF16" s="79"/>
      <c r="EG16" s="79"/>
    </row>
    <row r="17" spans="1:137" s="81" customFormat="1" ht="40.5" customHeight="1">
      <c r="A17" s="79"/>
      <c r="B17" s="70" t="s">
        <v>377</v>
      </c>
      <c r="C17" s="518" t="s">
        <v>378</v>
      </c>
      <c r="D17" s="518"/>
      <c r="E17" s="518"/>
      <c r="F17" s="105">
        <v>1</v>
      </c>
      <c r="G17" s="79"/>
      <c r="H17" s="79"/>
      <c r="I17" s="96" t="s">
        <v>281</v>
      </c>
      <c r="J17" s="79"/>
      <c r="K17" s="79"/>
      <c r="L17" s="79"/>
      <c r="M17" s="79"/>
      <c r="N17" s="79"/>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79"/>
      <c r="AU17" s="79"/>
      <c r="AV17" s="79"/>
      <c r="AW17" s="79"/>
      <c r="AX17" s="79"/>
      <c r="AY17" s="79"/>
      <c r="AZ17" s="79"/>
      <c r="BA17" s="79"/>
      <c r="BB17" s="79"/>
      <c r="BC17" s="79"/>
      <c r="BD17" s="79"/>
      <c r="BE17" s="79"/>
      <c r="BF17" s="79"/>
      <c r="BG17" s="79"/>
      <c r="BH17" s="79"/>
      <c r="BI17" s="79"/>
      <c r="BJ17" s="79"/>
      <c r="BK17" s="79"/>
      <c r="BL17" s="79"/>
      <c r="BM17" s="79"/>
      <c r="BN17" s="79"/>
      <c r="BO17" s="79"/>
      <c r="BP17" s="79"/>
      <c r="BQ17" s="79"/>
      <c r="BR17" s="79"/>
      <c r="BS17" s="79"/>
      <c r="BT17" s="79"/>
      <c r="BU17" s="79"/>
      <c r="BV17" s="79"/>
      <c r="BW17" s="79"/>
      <c r="BX17" s="79"/>
      <c r="BY17" s="79"/>
      <c r="BZ17" s="79"/>
      <c r="CA17" s="79"/>
      <c r="CB17" s="79"/>
      <c r="CC17" s="79"/>
      <c r="CD17" s="79"/>
      <c r="CE17" s="79"/>
      <c r="CF17" s="79"/>
      <c r="CG17" s="79"/>
      <c r="CH17" s="79"/>
      <c r="CI17" s="79"/>
      <c r="CJ17" s="79"/>
      <c r="CK17" s="79"/>
      <c r="CL17" s="79"/>
      <c r="CM17" s="79"/>
      <c r="CN17" s="79"/>
      <c r="CO17" s="79"/>
      <c r="CP17" s="79"/>
      <c r="CQ17" s="79"/>
      <c r="CR17" s="79"/>
      <c r="CS17" s="79"/>
      <c r="CT17" s="79"/>
      <c r="CU17" s="79"/>
      <c r="CV17" s="79"/>
      <c r="CW17" s="79"/>
      <c r="CX17" s="79"/>
      <c r="CY17" s="79"/>
      <c r="CZ17" s="79"/>
      <c r="DA17" s="79"/>
      <c r="DB17" s="79"/>
      <c r="DC17" s="79"/>
      <c r="DD17" s="79"/>
      <c r="DE17" s="79"/>
      <c r="DF17" s="79"/>
      <c r="DG17" s="79"/>
      <c r="DH17" s="79"/>
      <c r="DI17" s="79"/>
      <c r="DJ17" s="79"/>
      <c r="DK17" s="79"/>
      <c r="DL17" s="79"/>
      <c r="DM17" s="79"/>
      <c r="DN17" s="79"/>
      <c r="DO17" s="79"/>
      <c r="DP17" s="79"/>
      <c r="DQ17" s="79"/>
      <c r="DR17" s="79"/>
      <c r="DS17" s="79"/>
      <c r="DT17" s="79"/>
      <c r="DU17" s="79"/>
      <c r="DV17" s="79"/>
      <c r="DW17" s="79"/>
      <c r="DX17" s="79"/>
      <c r="DY17" s="79"/>
      <c r="DZ17" s="79"/>
      <c r="EA17" s="79"/>
      <c r="EB17" s="79"/>
      <c r="EC17" s="79"/>
      <c r="ED17" s="79"/>
      <c r="EE17" s="79"/>
      <c r="EF17" s="79"/>
      <c r="EG17" s="79"/>
    </row>
    <row r="18" spans="1:137" s="81" customFormat="1" ht="20.25">
      <c r="A18" s="79"/>
      <c r="B18" s="74" t="s">
        <v>379</v>
      </c>
      <c r="C18" s="518" t="s">
        <v>282</v>
      </c>
      <c r="D18" s="518"/>
      <c r="E18" s="518"/>
      <c r="F18" s="105">
        <v>2</v>
      </c>
      <c r="G18" s="79"/>
      <c r="H18" s="79"/>
      <c r="I18" s="96" t="s">
        <v>380</v>
      </c>
      <c r="J18" s="79"/>
      <c r="K18" s="79"/>
      <c r="L18" s="79"/>
      <c r="M18" s="79"/>
      <c r="N18" s="79"/>
      <c r="O18" s="79"/>
      <c r="P18" s="79"/>
      <c r="Q18" s="79"/>
      <c r="R18" s="79"/>
      <c r="S18" s="79"/>
      <c r="T18" s="79"/>
      <c r="U18" s="79"/>
      <c r="V18" s="79"/>
      <c r="W18" s="79"/>
      <c r="X18" s="79"/>
      <c r="Y18" s="79"/>
      <c r="Z18" s="79"/>
      <c r="AA18" s="79"/>
      <c r="AB18" s="79"/>
      <c r="AC18" s="79"/>
      <c r="AD18" s="79"/>
      <c r="AE18" s="79"/>
      <c r="AF18" s="79"/>
      <c r="AG18" s="79"/>
      <c r="AH18" s="79"/>
      <c r="AI18" s="79"/>
      <c r="AJ18" s="79"/>
      <c r="AK18" s="79"/>
      <c r="AL18" s="79"/>
      <c r="AM18" s="79"/>
      <c r="AN18" s="79"/>
      <c r="AO18" s="79"/>
      <c r="AP18" s="79"/>
      <c r="AQ18" s="79"/>
      <c r="AR18" s="79"/>
      <c r="AS18" s="79"/>
      <c r="AT18" s="79"/>
      <c r="AU18" s="79"/>
      <c r="AV18" s="79"/>
      <c r="AW18" s="79"/>
      <c r="AX18" s="79"/>
      <c r="AY18" s="79"/>
      <c r="AZ18" s="79"/>
      <c r="BA18" s="79"/>
      <c r="BB18" s="79"/>
      <c r="BC18" s="79"/>
      <c r="BD18" s="79"/>
      <c r="BE18" s="79"/>
      <c r="BF18" s="79"/>
      <c r="BG18" s="79"/>
      <c r="BH18" s="79"/>
      <c r="BI18" s="79"/>
      <c r="BJ18" s="79"/>
      <c r="BK18" s="79"/>
      <c r="BL18" s="79"/>
      <c r="BM18" s="79"/>
      <c r="BN18" s="79"/>
      <c r="BO18" s="79"/>
      <c r="BP18" s="79"/>
      <c r="BQ18" s="79"/>
      <c r="BR18" s="79"/>
      <c r="BS18" s="79"/>
      <c r="BT18" s="79"/>
      <c r="BU18" s="79"/>
      <c r="BV18" s="79"/>
      <c r="BW18" s="79"/>
      <c r="BX18" s="79"/>
      <c r="BY18" s="79"/>
      <c r="BZ18" s="79"/>
      <c r="CA18" s="79"/>
      <c r="CB18" s="79"/>
      <c r="CC18" s="79"/>
      <c r="CD18" s="79"/>
      <c r="CE18" s="79"/>
      <c r="CF18" s="79"/>
      <c r="CG18" s="79"/>
      <c r="CH18" s="79"/>
      <c r="CI18" s="79"/>
      <c r="CJ18" s="79"/>
      <c r="CK18" s="79"/>
      <c r="CL18" s="79"/>
      <c r="CM18" s="79"/>
      <c r="CN18" s="79"/>
      <c r="CO18" s="79"/>
      <c r="CP18" s="79"/>
      <c r="CQ18" s="79"/>
      <c r="CR18" s="79"/>
      <c r="CS18" s="79"/>
      <c r="CT18" s="79"/>
      <c r="CU18" s="79"/>
      <c r="CV18" s="79"/>
      <c r="CW18" s="79"/>
      <c r="CX18" s="79"/>
      <c r="CY18" s="79"/>
      <c r="CZ18" s="79"/>
      <c r="DA18" s="79"/>
      <c r="DB18" s="79"/>
      <c r="DC18" s="79"/>
      <c r="DD18" s="79"/>
      <c r="DE18" s="79"/>
      <c r="DF18" s="79"/>
      <c r="DG18" s="79"/>
      <c r="DH18" s="79"/>
      <c r="DI18" s="79"/>
      <c r="DJ18" s="79"/>
      <c r="DK18" s="79"/>
      <c r="DL18" s="79"/>
      <c r="DM18" s="79"/>
      <c r="DN18" s="79"/>
      <c r="DO18" s="79"/>
      <c r="DP18" s="79"/>
      <c r="DQ18" s="79"/>
      <c r="DR18" s="79"/>
      <c r="DS18" s="79"/>
      <c r="DT18" s="79"/>
      <c r="DU18" s="79"/>
      <c r="DV18" s="79"/>
      <c r="DW18" s="79"/>
      <c r="DX18" s="79"/>
      <c r="DY18" s="79"/>
      <c r="DZ18" s="79"/>
      <c r="EA18" s="79"/>
      <c r="EB18" s="79"/>
      <c r="EC18" s="79"/>
      <c r="ED18" s="79"/>
      <c r="EE18" s="79"/>
      <c r="EF18" s="79"/>
      <c r="EG18" s="79"/>
    </row>
    <row r="19" spans="1:137" s="81" customFormat="1" ht="30">
      <c r="A19" s="79"/>
      <c r="B19" s="75" t="s">
        <v>381</v>
      </c>
      <c r="C19" s="518" t="s">
        <v>382</v>
      </c>
      <c r="D19" s="518"/>
      <c r="E19" s="518"/>
      <c r="F19" s="105">
        <v>3</v>
      </c>
      <c r="G19" s="79"/>
      <c r="H19" s="79"/>
      <c r="I19" s="96" t="s">
        <v>291</v>
      </c>
      <c r="J19" s="79"/>
      <c r="K19" s="79"/>
      <c r="L19" s="79"/>
      <c r="M19" s="79"/>
      <c r="N19" s="79"/>
      <c r="O19" s="79"/>
      <c r="P19" s="79"/>
      <c r="Q19" s="79"/>
      <c r="R19" s="79"/>
      <c r="S19" s="79"/>
      <c r="T19" s="79"/>
      <c r="U19" s="79"/>
      <c r="V19" s="79"/>
      <c r="W19" s="79"/>
      <c r="X19" s="79"/>
      <c r="Y19" s="79"/>
      <c r="Z19" s="79"/>
      <c r="AA19" s="79"/>
      <c r="AB19" s="79"/>
      <c r="AC19" s="79"/>
      <c r="AD19" s="79"/>
      <c r="AE19" s="79"/>
      <c r="AF19" s="79"/>
      <c r="AG19" s="79"/>
      <c r="AH19" s="79"/>
      <c r="AI19" s="79"/>
      <c r="AJ19" s="79"/>
      <c r="AK19" s="79"/>
      <c r="AL19" s="79"/>
      <c r="AM19" s="79"/>
      <c r="AN19" s="79"/>
      <c r="AO19" s="79"/>
      <c r="AP19" s="79"/>
      <c r="AQ19" s="79"/>
      <c r="AR19" s="79"/>
      <c r="AS19" s="79"/>
      <c r="AT19" s="79"/>
      <c r="AU19" s="79"/>
      <c r="AV19" s="79"/>
      <c r="AW19" s="79"/>
      <c r="AX19" s="79"/>
      <c r="AY19" s="79"/>
      <c r="AZ19" s="79"/>
      <c r="BA19" s="79"/>
      <c r="BB19" s="79"/>
      <c r="BC19" s="79"/>
      <c r="BD19" s="79"/>
      <c r="BE19" s="79"/>
      <c r="BF19" s="79"/>
      <c r="BG19" s="79"/>
      <c r="BH19" s="79"/>
      <c r="BI19" s="79"/>
      <c r="BJ19" s="79"/>
      <c r="BK19" s="79"/>
      <c r="BL19" s="79"/>
      <c r="BM19" s="79"/>
      <c r="BN19" s="79"/>
      <c r="BO19" s="79"/>
      <c r="BP19" s="79"/>
      <c r="BQ19" s="79"/>
      <c r="BR19" s="79"/>
      <c r="BS19" s="79"/>
      <c r="BT19" s="79"/>
      <c r="BU19" s="79"/>
      <c r="BV19" s="79"/>
      <c r="BW19" s="79"/>
      <c r="BX19" s="79"/>
      <c r="BY19" s="79"/>
      <c r="BZ19" s="79"/>
      <c r="CA19" s="79"/>
      <c r="CB19" s="79"/>
      <c r="CC19" s="79"/>
      <c r="CD19" s="79"/>
      <c r="CE19" s="79"/>
      <c r="CF19" s="79"/>
      <c r="CG19" s="79"/>
      <c r="CH19" s="79"/>
      <c r="CI19" s="79"/>
      <c r="CJ19" s="79"/>
      <c r="CK19" s="79"/>
      <c r="CL19" s="79"/>
      <c r="CM19" s="79"/>
      <c r="CN19" s="79"/>
      <c r="CO19" s="79"/>
      <c r="CP19" s="79"/>
      <c r="CQ19" s="79"/>
      <c r="CR19" s="79"/>
      <c r="CS19" s="79"/>
      <c r="CT19" s="79"/>
      <c r="CU19" s="79"/>
      <c r="CV19" s="79"/>
      <c r="CW19" s="79"/>
      <c r="CX19" s="79"/>
      <c r="CY19" s="79"/>
      <c r="CZ19" s="79"/>
      <c r="DA19" s="79"/>
      <c r="DB19" s="79"/>
      <c r="DC19" s="79"/>
      <c r="DD19" s="79"/>
      <c r="DE19" s="79"/>
      <c r="DF19" s="79"/>
      <c r="DG19" s="79"/>
      <c r="DH19" s="79"/>
      <c r="DI19" s="79"/>
      <c r="DJ19" s="79"/>
      <c r="DK19" s="79"/>
      <c r="DL19" s="79"/>
      <c r="DM19" s="79"/>
      <c r="DN19" s="79"/>
      <c r="DO19" s="79"/>
      <c r="DP19" s="79"/>
      <c r="DQ19" s="79"/>
      <c r="DR19" s="79"/>
      <c r="DS19" s="79"/>
      <c r="DT19" s="79"/>
      <c r="DU19" s="79"/>
      <c r="DV19" s="79"/>
      <c r="DW19" s="79"/>
      <c r="DX19" s="79"/>
      <c r="DY19" s="79"/>
      <c r="DZ19" s="79"/>
      <c r="EA19" s="79"/>
      <c r="EB19" s="79"/>
      <c r="EC19" s="79"/>
      <c r="ED19" s="79"/>
      <c r="EE19" s="79"/>
      <c r="EF19" s="79"/>
      <c r="EG19" s="79"/>
    </row>
    <row r="20" spans="1:137" s="81" customFormat="1" ht="30">
      <c r="A20" s="79"/>
      <c r="B20" s="76" t="s">
        <v>383</v>
      </c>
      <c r="C20" s="518" t="s">
        <v>298</v>
      </c>
      <c r="D20" s="518"/>
      <c r="E20" s="518"/>
      <c r="F20" s="105">
        <v>4</v>
      </c>
      <c r="G20" s="79"/>
      <c r="H20" s="79"/>
      <c r="I20" s="96" t="s">
        <v>288</v>
      </c>
      <c r="J20" s="79"/>
      <c r="K20" s="79"/>
      <c r="L20" s="79"/>
      <c r="M20" s="79"/>
      <c r="N20" s="79"/>
      <c r="O20" s="79"/>
      <c r="P20" s="79"/>
      <c r="Q20" s="79"/>
      <c r="R20" s="79"/>
      <c r="S20" s="79"/>
      <c r="T20" s="79"/>
      <c r="U20" s="79"/>
      <c r="V20" s="79"/>
      <c r="W20" s="79"/>
      <c r="X20" s="79"/>
      <c r="Y20" s="79"/>
      <c r="Z20" s="79"/>
      <c r="AA20" s="79"/>
      <c r="AB20" s="79"/>
      <c r="AC20" s="79"/>
      <c r="AD20" s="79"/>
      <c r="AE20" s="79"/>
      <c r="AF20" s="79"/>
      <c r="AG20" s="79"/>
      <c r="AH20" s="79"/>
      <c r="AI20" s="79"/>
      <c r="AJ20" s="79"/>
      <c r="AK20" s="79"/>
      <c r="AL20" s="79"/>
      <c r="AM20" s="79"/>
      <c r="AN20" s="79"/>
      <c r="AO20" s="79"/>
      <c r="AP20" s="79"/>
      <c r="AQ20" s="79"/>
      <c r="AR20" s="79"/>
      <c r="AS20" s="79"/>
      <c r="AT20" s="79"/>
      <c r="AU20" s="79"/>
      <c r="AV20" s="79"/>
      <c r="AW20" s="79"/>
      <c r="AX20" s="79"/>
      <c r="AY20" s="79"/>
      <c r="AZ20" s="79"/>
      <c r="BA20" s="79"/>
      <c r="BB20" s="79"/>
      <c r="BC20" s="79"/>
      <c r="BD20" s="79"/>
      <c r="BE20" s="79"/>
      <c r="BF20" s="79"/>
      <c r="BG20" s="79"/>
      <c r="BH20" s="79"/>
      <c r="BI20" s="79"/>
      <c r="BJ20" s="79"/>
      <c r="BK20" s="79"/>
      <c r="BL20" s="79"/>
      <c r="BM20" s="79"/>
      <c r="BN20" s="79"/>
      <c r="BO20" s="79"/>
      <c r="BP20" s="79"/>
      <c r="BQ20" s="79"/>
      <c r="BR20" s="79"/>
      <c r="BS20" s="79"/>
      <c r="BT20" s="79"/>
      <c r="BU20" s="79"/>
      <c r="BV20" s="79"/>
      <c r="BW20" s="79"/>
      <c r="BX20" s="79"/>
      <c r="BY20" s="79"/>
      <c r="BZ20" s="79"/>
      <c r="CA20" s="79"/>
      <c r="CB20" s="79"/>
      <c r="CC20" s="79"/>
      <c r="CD20" s="79"/>
      <c r="CE20" s="79"/>
      <c r="CF20" s="79"/>
      <c r="CG20" s="79"/>
      <c r="CH20" s="79"/>
      <c r="CI20" s="79"/>
      <c r="CJ20" s="79"/>
      <c r="CK20" s="79"/>
      <c r="CL20" s="79"/>
      <c r="CM20" s="79"/>
      <c r="CN20" s="79"/>
      <c r="CO20" s="79"/>
      <c r="CP20" s="79"/>
      <c r="CQ20" s="79"/>
      <c r="CR20" s="79"/>
      <c r="CS20" s="79"/>
      <c r="CT20" s="79"/>
      <c r="CU20" s="79"/>
      <c r="CV20" s="79"/>
      <c r="CW20" s="79"/>
      <c r="CX20" s="79"/>
      <c r="CY20" s="79"/>
      <c r="CZ20" s="79"/>
      <c r="DA20" s="79"/>
      <c r="DB20" s="79"/>
      <c r="DC20" s="79"/>
      <c r="DD20" s="79"/>
      <c r="DE20" s="79"/>
      <c r="DF20" s="79"/>
      <c r="DG20" s="79"/>
      <c r="DH20" s="79"/>
      <c r="DI20" s="79"/>
      <c r="DJ20" s="79"/>
      <c r="DK20" s="79"/>
      <c r="DL20" s="79"/>
      <c r="DM20" s="79"/>
      <c r="DN20" s="79"/>
      <c r="DO20" s="79"/>
      <c r="DP20" s="79"/>
      <c r="DQ20" s="79"/>
      <c r="DR20" s="79"/>
      <c r="DS20" s="79"/>
      <c r="DT20" s="79"/>
      <c r="DU20" s="79"/>
      <c r="DV20" s="79"/>
      <c r="DW20" s="79"/>
      <c r="DX20" s="79"/>
      <c r="DY20" s="79"/>
      <c r="DZ20" s="79"/>
      <c r="EA20" s="79"/>
      <c r="EB20" s="79"/>
      <c r="EC20" s="79"/>
      <c r="ED20" s="79"/>
      <c r="EE20" s="79"/>
      <c r="EF20" s="79"/>
      <c r="EG20" s="79"/>
    </row>
    <row r="21" spans="1:137" s="81" customFormat="1" ht="60.6" customHeight="1">
      <c r="A21" s="79"/>
      <c r="B21" s="77" t="s">
        <v>384</v>
      </c>
      <c r="C21" s="518" t="s">
        <v>385</v>
      </c>
      <c r="D21" s="518"/>
      <c r="E21" s="518"/>
      <c r="F21" s="105">
        <v>5</v>
      </c>
      <c r="G21" s="79"/>
      <c r="H21" s="79"/>
      <c r="I21" s="96" t="str">
        <f>C48</f>
        <v>Interrupción o afectación en la prestación del servicio administrativo</v>
      </c>
      <c r="J21" s="79"/>
      <c r="K21" s="79"/>
      <c r="L21" s="79"/>
      <c r="M21" s="79"/>
      <c r="N21" s="79"/>
      <c r="O21" s="79"/>
      <c r="P21" s="79"/>
      <c r="Q21" s="79"/>
      <c r="R21" s="79"/>
      <c r="S21" s="79"/>
      <c r="T21" s="79"/>
      <c r="U21" s="79"/>
      <c r="V21" s="79"/>
      <c r="W21" s="79"/>
      <c r="X21" s="79"/>
      <c r="Y21" s="79"/>
      <c r="Z21" s="79"/>
      <c r="AA21" s="79"/>
      <c r="AB21" s="79"/>
      <c r="AC21" s="79"/>
      <c r="AD21" s="79"/>
      <c r="AE21" s="79"/>
      <c r="AF21" s="79"/>
      <c r="AG21" s="79"/>
      <c r="AH21" s="79"/>
      <c r="AI21" s="79"/>
      <c r="AJ21" s="79"/>
      <c r="AK21" s="79"/>
      <c r="AL21" s="79"/>
      <c r="AM21" s="79"/>
      <c r="AN21" s="79"/>
      <c r="AO21" s="79"/>
      <c r="AP21" s="79"/>
      <c r="AQ21" s="79"/>
      <c r="AR21" s="79"/>
      <c r="AS21" s="79"/>
      <c r="AT21" s="79"/>
      <c r="AU21" s="79"/>
      <c r="AV21" s="79"/>
      <c r="AW21" s="79"/>
      <c r="AX21" s="79"/>
      <c r="AY21" s="79"/>
      <c r="AZ21" s="79"/>
      <c r="BA21" s="79"/>
      <c r="BB21" s="79"/>
      <c r="BC21" s="79"/>
      <c r="BD21" s="79"/>
      <c r="BE21" s="79"/>
      <c r="BF21" s="79"/>
      <c r="BG21" s="79"/>
      <c r="BH21" s="79"/>
      <c r="BI21" s="79"/>
      <c r="BJ21" s="79"/>
      <c r="BK21" s="79"/>
      <c r="BL21" s="79"/>
      <c r="BM21" s="79"/>
      <c r="BN21" s="79"/>
      <c r="BO21" s="79"/>
      <c r="BP21" s="79"/>
      <c r="BQ21" s="79"/>
      <c r="BR21" s="79"/>
      <c r="BS21" s="79"/>
      <c r="BT21" s="79"/>
      <c r="BU21" s="79"/>
      <c r="BV21" s="79"/>
      <c r="BW21" s="79"/>
      <c r="BX21" s="79"/>
      <c r="BY21" s="79"/>
      <c r="BZ21" s="79"/>
      <c r="CA21" s="79"/>
      <c r="CB21" s="79"/>
      <c r="CC21" s="79"/>
      <c r="CD21" s="79"/>
      <c r="CE21" s="79"/>
      <c r="CF21" s="79"/>
      <c r="CG21" s="79"/>
      <c r="CH21" s="79"/>
      <c r="CI21" s="79"/>
      <c r="CJ21" s="79"/>
      <c r="CK21" s="79"/>
      <c r="CL21" s="79"/>
      <c r="CM21" s="79"/>
      <c r="CN21" s="79"/>
      <c r="CO21" s="79"/>
      <c r="CP21" s="79"/>
      <c r="CQ21" s="79"/>
      <c r="CR21" s="79"/>
      <c r="CS21" s="79"/>
      <c r="CT21" s="79"/>
      <c r="CU21" s="79"/>
      <c r="CV21" s="79"/>
      <c r="CW21" s="79"/>
      <c r="CX21" s="79"/>
      <c r="CY21" s="79"/>
      <c r="CZ21" s="79"/>
      <c r="DA21" s="79"/>
      <c r="DB21" s="79"/>
      <c r="DC21" s="79"/>
      <c r="DD21" s="79"/>
      <c r="DE21" s="79"/>
      <c r="DF21" s="79"/>
      <c r="DG21" s="79"/>
      <c r="DH21" s="79"/>
      <c r="DI21" s="79"/>
      <c r="DJ21" s="79"/>
      <c r="DK21" s="79"/>
      <c r="DL21" s="79"/>
      <c r="DM21" s="79"/>
      <c r="DN21" s="79"/>
      <c r="DO21" s="79"/>
      <c r="DP21" s="79"/>
      <c r="DQ21" s="79"/>
      <c r="DR21" s="79"/>
      <c r="DS21" s="79"/>
      <c r="DT21" s="79"/>
      <c r="DU21" s="79"/>
      <c r="DV21" s="79"/>
      <c r="DW21" s="79"/>
      <c r="DX21" s="79"/>
      <c r="DY21" s="79"/>
      <c r="DZ21" s="79"/>
      <c r="EA21" s="79"/>
      <c r="EB21" s="79"/>
      <c r="EC21" s="79"/>
      <c r="ED21" s="79"/>
      <c r="EE21" s="79"/>
      <c r="EF21" s="79"/>
      <c r="EG21" s="79"/>
    </row>
    <row r="22" spans="1:137" s="81" customFormat="1" ht="20.25">
      <c r="A22" s="79"/>
      <c r="B22" s="87"/>
      <c r="C22" s="78"/>
      <c r="D22" s="78"/>
      <c r="E22" s="78"/>
      <c r="F22" s="88"/>
      <c r="G22" s="79"/>
      <c r="H22" s="79"/>
      <c r="I22" s="96" t="str">
        <f>C56</f>
        <v>Afectación Ambiental</v>
      </c>
      <c r="J22" s="79"/>
      <c r="K22" s="79"/>
      <c r="L22" s="79"/>
      <c r="M22" s="79"/>
      <c r="N22" s="79"/>
      <c r="O22" s="79"/>
      <c r="P22" s="79"/>
      <c r="Q22" s="79"/>
      <c r="R22" s="79"/>
      <c r="S22" s="79"/>
      <c r="T22" s="79"/>
      <c r="U22" s="79"/>
      <c r="V22" s="79"/>
      <c r="W22" s="79"/>
      <c r="X22" s="79"/>
      <c r="Y22" s="79"/>
      <c r="Z22" s="79"/>
      <c r="AA22" s="79"/>
      <c r="AB22" s="79"/>
      <c r="AC22" s="79"/>
      <c r="AD22" s="79"/>
      <c r="AE22" s="79"/>
      <c r="AF22" s="79"/>
      <c r="AG22" s="79"/>
      <c r="AH22" s="79"/>
      <c r="AI22" s="79"/>
      <c r="AJ22" s="79"/>
      <c r="AK22" s="79"/>
      <c r="AL22" s="79"/>
      <c r="AM22" s="79"/>
      <c r="AN22" s="79"/>
      <c r="AO22" s="79"/>
      <c r="AP22" s="79"/>
      <c r="AQ22" s="79"/>
      <c r="AR22" s="79"/>
      <c r="AS22" s="79"/>
      <c r="AT22" s="79"/>
      <c r="AU22" s="79"/>
      <c r="AV22" s="79"/>
      <c r="AW22" s="79"/>
      <c r="AX22" s="79"/>
      <c r="AY22" s="79"/>
      <c r="AZ22" s="79"/>
      <c r="BA22" s="79"/>
      <c r="BB22" s="79"/>
      <c r="BC22" s="79"/>
      <c r="BD22" s="79"/>
      <c r="BE22" s="79"/>
      <c r="BF22" s="79"/>
      <c r="BG22" s="79"/>
      <c r="BH22" s="79"/>
      <c r="BI22" s="79"/>
      <c r="BJ22" s="79"/>
      <c r="BK22" s="79"/>
      <c r="BL22" s="79"/>
      <c r="BM22" s="79"/>
      <c r="BN22" s="79"/>
      <c r="BO22" s="79"/>
      <c r="BP22" s="79"/>
      <c r="BQ22" s="79"/>
      <c r="BR22" s="79"/>
      <c r="BS22" s="79"/>
      <c r="BT22" s="79"/>
      <c r="BU22" s="79"/>
      <c r="BV22" s="79"/>
      <c r="BW22" s="79"/>
      <c r="BX22" s="79"/>
      <c r="BY22" s="79"/>
      <c r="BZ22" s="79"/>
      <c r="CA22" s="79"/>
      <c r="CB22" s="79"/>
      <c r="CC22" s="79"/>
      <c r="CD22" s="79"/>
      <c r="CE22" s="79"/>
      <c r="CF22" s="79"/>
      <c r="CG22" s="79"/>
      <c r="CH22" s="79"/>
      <c r="CI22" s="79"/>
      <c r="CJ22" s="79"/>
      <c r="CK22" s="79"/>
      <c r="CL22" s="79"/>
      <c r="CM22" s="79"/>
      <c r="CN22" s="79"/>
      <c r="CO22" s="79"/>
      <c r="CP22" s="79"/>
      <c r="CQ22" s="79"/>
      <c r="CR22" s="79"/>
      <c r="CS22" s="79"/>
      <c r="CT22" s="79"/>
      <c r="CU22" s="79"/>
      <c r="CV22" s="79"/>
      <c r="CW22" s="79"/>
      <c r="CX22" s="79"/>
      <c r="CY22" s="79"/>
      <c r="CZ22" s="79"/>
      <c r="DA22" s="79"/>
      <c r="DB22" s="79"/>
      <c r="DC22" s="79"/>
      <c r="DD22" s="79"/>
      <c r="DE22" s="79"/>
      <c r="DF22" s="79"/>
      <c r="DG22" s="79"/>
      <c r="DH22" s="79"/>
      <c r="DI22" s="79"/>
      <c r="DJ22" s="79"/>
      <c r="DK22" s="79"/>
      <c r="DL22" s="79"/>
      <c r="DM22" s="79"/>
      <c r="DN22" s="79"/>
      <c r="DO22" s="79"/>
      <c r="DP22" s="79"/>
      <c r="DQ22" s="79"/>
      <c r="DR22" s="79"/>
      <c r="DS22" s="79"/>
      <c r="DT22" s="79"/>
      <c r="DU22" s="79"/>
      <c r="DV22" s="79"/>
      <c r="DW22" s="79"/>
      <c r="DX22" s="79"/>
      <c r="DY22" s="79"/>
      <c r="DZ22" s="79"/>
      <c r="EA22" s="79"/>
      <c r="EB22" s="79"/>
      <c r="EC22" s="79"/>
      <c r="ED22" s="79"/>
      <c r="EE22" s="79"/>
      <c r="EF22" s="79"/>
      <c r="EG22" s="79"/>
    </row>
    <row r="23" spans="1:137" s="81" customFormat="1" ht="20.25">
      <c r="A23" s="79"/>
      <c r="B23" s="87"/>
      <c r="C23" s="78"/>
      <c r="D23" s="78"/>
      <c r="E23" s="78"/>
      <c r="F23" s="88"/>
      <c r="G23" s="79"/>
      <c r="H23" s="79"/>
      <c r="I23" s="79"/>
      <c r="J23" s="79"/>
      <c r="K23" s="79"/>
      <c r="L23" s="79"/>
      <c r="M23" s="79"/>
      <c r="N23" s="79"/>
      <c r="O23" s="79"/>
      <c r="P23" s="79"/>
      <c r="Q23" s="79"/>
      <c r="R23" s="79"/>
      <c r="S23" s="79"/>
      <c r="T23" s="79"/>
      <c r="U23" s="79"/>
      <c r="V23" s="79"/>
      <c r="W23" s="79"/>
      <c r="X23" s="79"/>
      <c r="Y23" s="79"/>
      <c r="Z23" s="79"/>
      <c r="AA23" s="79"/>
      <c r="AB23" s="79"/>
      <c r="AC23" s="79"/>
      <c r="AD23" s="79"/>
      <c r="AE23" s="79"/>
      <c r="AF23" s="79"/>
      <c r="AG23" s="79"/>
      <c r="AH23" s="79"/>
      <c r="AI23" s="79"/>
      <c r="AJ23" s="79"/>
      <c r="AK23" s="79"/>
      <c r="AL23" s="79"/>
      <c r="AM23" s="79"/>
      <c r="AN23" s="79"/>
      <c r="AO23" s="79"/>
      <c r="AP23" s="79"/>
      <c r="AQ23" s="79"/>
      <c r="AR23" s="79"/>
      <c r="AS23" s="79"/>
      <c r="AT23" s="79"/>
      <c r="AU23" s="79"/>
      <c r="AV23" s="79"/>
      <c r="AW23" s="79"/>
      <c r="AX23" s="79"/>
      <c r="AY23" s="79"/>
      <c r="AZ23" s="79"/>
      <c r="BA23" s="79"/>
      <c r="BB23" s="79"/>
      <c r="BC23" s="79"/>
      <c r="BD23" s="79"/>
      <c r="BE23" s="79"/>
      <c r="BF23" s="79"/>
      <c r="BG23" s="79"/>
      <c r="BH23" s="79"/>
      <c r="BI23" s="79"/>
      <c r="BJ23" s="79"/>
      <c r="BK23" s="79"/>
      <c r="BL23" s="79"/>
      <c r="BM23" s="79"/>
      <c r="BN23" s="79"/>
      <c r="BO23" s="79"/>
      <c r="BP23" s="79"/>
      <c r="BQ23" s="79"/>
      <c r="BR23" s="79"/>
      <c r="BS23" s="79"/>
      <c r="BT23" s="79"/>
      <c r="BU23" s="79"/>
      <c r="BV23" s="79"/>
      <c r="BW23" s="79"/>
      <c r="BX23" s="79"/>
      <c r="BY23" s="79"/>
      <c r="BZ23" s="79"/>
      <c r="CA23" s="79"/>
      <c r="CB23" s="79"/>
      <c r="CC23" s="79"/>
      <c r="CD23" s="79"/>
      <c r="CE23" s="79"/>
      <c r="CF23" s="79"/>
      <c r="CG23" s="79"/>
      <c r="CH23" s="79"/>
      <c r="CI23" s="79"/>
      <c r="CJ23" s="79"/>
      <c r="CK23" s="79"/>
      <c r="CL23" s="79"/>
      <c r="CM23" s="79"/>
      <c r="CN23" s="79"/>
      <c r="CO23" s="79"/>
      <c r="CP23" s="79"/>
      <c r="CQ23" s="79"/>
      <c r="CR23" s="79"/>
      <c r="CS23" s="79"/>
      <c r="CT23" s="79"/>
      <c r="CU23" s="79"/>
      <c r="CV23" s="79"/>
      <c r="CW23" s="79"/>
      <c r="CX23" s="79"/>
      <c r="CY23" s="79"/>
      <c r="CZ23" s="79"/>
      <c r="DA23" s="79"/>
      <c r="DB23" s="79"/>
      <c r="DC23" s="79"/>
      <c r="DD23" s="79"/>
      <c r="DE23" s="79"/>
      <c r="DF23" s="79"/>
      <c r="DG23" s="79"/>
      <c r="DH23" s="79"/>
      <c r="DI23" s="79"/>
      <c r="DJ23" s="79"/>
      <c r="DK23" s="79"/>
      <c r="DL23" s="79"/>
      <c r="DM23" s="79"/>
      <c r="DN23" s="79"/>
      <c r="DO23" s="79"/>
      <c r="DP23" s="79"/>
      <c r="DQ23" s="79"/>
      <c r="DR23" s="79"/>
      <c r="DS23" s="79"/>
      <c r="DT23" s="79"/>
      <c r="DU23" s="79"/>
      <c r="DV23" s="79"/>
      <c r="DW23" s="79"/>
      <c r="DX23" s="79"/>
      <c r="DY23" s="79"/>
      <c r="DZ23" s="79"/>
      <c r="EA23" s="79"/>
      <c r="EB23" s="79"/>
      <c r="EC23" s="79"/>
      <c r="ED23" s="79"/>
      <c r="EE23" s="79"/>
      <c r="EF23" s="79"/>
      <c r="EG23" s="79"/>
    </row>
    <row r="24" spans="1:137" s="81" customFormat="1" ht="20.25">
      <c r="A24" s="79"/>
      <c r="B24" s="80"/>
      <c r="C24" s="519" t="s">
        <v>380</v>
      </c>
      <c r="D24" s="519"/>
      <c r="E24" s="519"/>
      <c r="F24" s="88"/>
      <c r="G24" s="79"/>
      <c r="H24" s="79"/>
      <c r="I24" s="79"/>
      <c r="J24" s="79"/>
      <c r="K24" s="79"/>
      <c r="L24" s="79"/>
      <c r="M24" s="79"/>
      <c r="N24" s="79"/>
      <c r="O24" s="79"/>
      <c r="P24" s="79"/>
      <c r="Q24" s="79"/>
      <c r="R24" s="79"/>
      <c r="S24" s="79"/>
      <c r="T24" s="79"/>
      <c r="U24" s="79"/>
      <c r="V24" s="79"/>
      <c r="W24" s="79"/>
      <c r="X24" s="79"/>
      <c r="Y24" s="79"/>
      <c r="Z24" s="79"/>
      <c r="AA24" s="79"/>
      <c r="AB24" s="79"/>
      <c r="AC24" s="79"/>
      <c r="AD24" s="79"/>
      <c r="AE24" s="79"/>
      <c r="AF24" s="79"/>
      <c r="AG24" s="79"/>
      <c r="AH24" s="79"/>
      <c r="AI24" s="79"/>
      <c r="AJ24" s="79"/>
      <c r="AK24" s="79"/>
      <c r="AL24" s="79"/>
      <c r="AM24" s="79"/>
      <c r="AN24" s="79"/>
      <c r="AO24" s="79"/>
      <c r="AP24" s="79"/>
      <c r="AQ24" s="79"/>
      <c r="AR24" s="79"/>
      <c r="AS24" s="79"/>
      <c r="AT24" s="79"/>
      <c r="AU24" s="79"/>
      <c r="AV24" s="79"/>
      <c r="AW24" s="79"/>
      <c r="AX24" s="79"/>
      <c r="AY24" s="79"/>
      <c r="AZ24" s="79"/>
      <c r="BA24" s="79"/>
      <c r="BB24" s="79"/>
      <c r="BC24" s="79"/>
      <c r="BD24" s="79"/>
      <c r="BE24" s="79"/>
      <c r="BF24" s="79"/>
      <c r="BG24" s="79"/>
      <c r="BH24" s="79"/>
      <c r="BI24" s="79"/>
      <c r="BJ24" s="79"/>
      <c r="BK24" s="79"/>
      <c r="BL24" s="79"/>
      <c r="BM24" s="79"/>
      <c r="BN24" s="79"/>
      <c r="BO24" s="79"/>
      <c r="BP24" s="79"/>
      <c r="BQ24" s="79"/>
      <c r="BR24" s="79"/>
      <c r="BS24" s="79"/>
      <c r="BT24" s="79"/>
      <c r="BU24" s="79"/>
      <c r="BV24" s="79"/>
      <c r="BW24" s="79"/>
      <c r="BX24" s="79"/>
      <c r="BY24" s="79"/>
      <c r="BZ24" s="79"/>
      <c r="CA24" s="79"/>
      <c r="CB24" s="79"/>
      <c r="CC24" s="79"/>
      <c r="CD24" s="79"/>
      <c r="CE24" s="79"/>
      <c r="CF24" s="79"/>
      <c r="CG24" s="79"/>
      <c r="CH24" s="79"/>
      <c r="CI24" s="79"/>
      <c r="CJ24" s="79"/>
      <c r="CK24" s="79"/>
      <c r="CL24" s="79"/>
      <c r="CM24" s="79"/>
      <c r="CN24" s="79"/>
      <c r="CO24" s="79"/>
      <c r="CP24" s="79"/>
      <c r="CQ24" s="79"/>
      <c r="CR24" s="79"/>
      <c r="CS24" s="79"/>
      <c r="CT24" s="79"/>
      <c r="CU24" s="79"/>
      <c r="CV24" s="79"/>
      <c r="CW24" s="79"/>
      <c r="CX24" s="79"/>
      <c r="CY24" s="79"/>
      <c r="CZ24" s="79"/>
      <c r="DA24" s="79"/>
      <c r="DB24" s="79"/>
      <c r="DC24" s="79"/>
      <c r="DD24" s="79"/>
      <c r="DE24" s="79"/>
      <c r="DF24" s="79"/>
      <c r="DG24" s="79"/>
      <c r="DH24" s="79"/>
      <c r="DI24" s="79"/>
      <c r="DJ24" s="79"/>
      <c r="DK24" s="79"/>
      <c r="DL24" s="79"/>
      <c r="DM24" s="79"/>
      <c r="DN24" s="79"/>
      <c r="DO24" s="79"/>
      <c r="DP24" s="79"/>
      <c r="DQ24" s="79"/>
      <c r="DR24" s="79"/>
      <c r="DS24" s="79"/>
      <c r="DT24" s="79"/>
      <c r="DU24" s="79"/>
      <c r="DV24" s="79"/>
      <c r="DW24" s="79"/>
      <c r="DX24" s="79"/>
      <c r="DY24" s="79"/>
      <c r="DZ24" s="79"/>
      <c r="EA24" s="79"/>
      <c r="EB24" s="79"/>
      <c r="EC24" s="79"/>
      <c r="ED24" s="79"/>
      <c r="EE24" s="79"/>
      <c r="EF24" s="79"/>
      <c r="EG24" s="79"/>
    </row>
    <row r="25" spans="1:137" s="81" customFormat="1" ht="20.25">
      <c r="A25" s="79"/>
      <c r="B25" s="82" t="s">
        <v>377</v>
      </c>
      <c r="C25" s="518" t="s">
        <v>386</v>
      </c>
      <c r="D25" s="518"/>
      <c r="E25" s="518"/>
      <c r="F25" s="105">
        <v>1</v>
      </c>
      <c r="G25" s="79"/>
      <c r="H25" s="79"/>
      <c r="I25" s="79"/>
      <c r="J25" s="79"/>
      <c r="K25" s="79"/>
      <c r="L25" s="79"/>
      <c r="M25" s="79"/>
      <c r="N25" s="79"/>
      <c r="O25" s="79"/>
      <c r="P25" s="79"/>
      <c r="Q25" s="79"/>
      <c r="R25" s="79"/>
      <c r="S25" s="79"/>
      <c r="T25" s="79"/>
      <c r="U25" s="79"/>
      <c r="V25" s="79"/>
      <c r="W25" s="79"/>
      <c r="X25" s="79"/>
      <c r="Y25" s="79"/>
      <c r="Z25" s="79"/>
      <c r="AA25" s="79"/>
      <c r="AB25" s="79"/>
      <c r="AC25" s="79"/>
      <c r="AD25" s="79"/>
      <c r="AE25" s="79"/>
      <c r="AF25" s="79"/>
      <c r="AG25" s="79"/>
      <c r="AH25" s="79"/>
      <c r="AI25" s="79"/>
      <c r="AJ25" s="79"/>
      <c r="AK25" s="79"/>
      <c r="AL25" s="79"/>
      <c r="AM25" s="79"/>
      <c r="AN25" s="79"/>
      <c r="AO25" s="79"/>
      <c r="AP25" s="79"/>
      <c r="AQ25" s="79"/>
      <c r="AR25" s="79"/>
      <c r="AS25" s="79"/>
      <c r="AT25" s="79"/>
      <c r="AU25" s="79"/>
      <c r="AV25" s="79"/>
      <c r="AW25" s="79"/>
      <c r="AX25" s="79"/>
      <c r="AY25" s="79"/>
      <c r="AZ25" s="79"/>
      <c r="BA25" s="79"/>
      <c r="BB25" s="79"/>
      <c r="BC25" s="79"/>
      <c r="BD25" s="79"/>
      <c r="BE25" s="79"/>
      <c r="BF25" s="79"/>
      <c r="BG25" s="79"/>
      <c r="BH25" s="79"/>
      <c r="BI25" s="79"/>
      <c r="BJ25" s="79"/>
      <c r="BK25" s="79"/>
      <c r="BL25" s="79"/>
      <c r="BM25" s="79"/>
      <c r="BN25" s="79"/>
      <c r="BO25" s="79"/>
      <c r="BP25" s="79"/>
      <c r="BQ25" s="79"/>
      <c r="BR25" s="79"/>
      <c r="BS25" s="79"/>
      <c r="BT25" s="79"/>
      <c r="BU25" s="79"/>
      <c r="BV25" s="79"/>
      <c r="BW25" s="79"/>
      <c r="BX25" s="79"/>
      <c r="BY25" s="79"/>
      <c r="BZ25" s="79"/>
      <c r="CA25" s="79"/>
      <c r="CB25" s="79"/>
      <c r="CC25" s="79"/>
      <c r="CD25" s="79"/>
      <c r="CE25" s="79"/>
      <c r="CF25" s="79"/>
      <c r="CG25" s="79"/>
      <c r="CH25" s="79"/>
      <c r="CI25" s="79"/>
      <c r="CJ25" s="79"/>
      <c r="CK25" s="79"/>
      <c r="CL25" s="79"/>
      <c r="CM25" s="79"/>
      <c r="CN25" s="79"/>
      <c r="CO25" s="79"/>
      <c r="CP25" s="79"/>
      <c r="CQ25" s="79"/>
      <c r="CR25" s="79"/>
      <c r="CS25" s="79"/>
      <c r="CT25" s="79"/>
      <c r="CU25" s="79"/>
      <c r="CV25" s="79"/>
      <c r="CW25" s="79"/>
      <c r="CX25" s="79"/>
      <c r="CY25" s="79"/>
      <c r="CZ25" s="79"/>
      <c r="DA25" s="79"/>
      <c r="DB25" s="79"/>
      <c r="DC25" s="79"/>
      <c r="DD25" s="79"/>
      <c r="DE25" s="79"/>
      <c r="DF25" s="79"/>
      <c r="DG25" s="79"/>
      <c r="DH25" s="79"/>
      <c r="DI25" s="79"/>
      <c r="DJ25" s="79"/>
      <c r="DK25" s="79"/>
      <c r="DL25" s="79"/>
      <c r="DM25" s="79"/>
      <c r="DN25" s="79"/>
      <c r="DO25" s="79"/>
      <c r="DP25" s="79"/>
      <c r="DQ25" s="79"/>
      <c r="DR25" s="79"/>
      <c r="DS25" s="79"/>
      <c r="DT25" s="79"/>
      <c r="DU25" s="79"/>
      <c r="DV25" s="79"/>
      <c r="DW25" s="79"/>
      <c r="DX25" s="79"/>
      <c r="DY25" s="79"/>
      <c r="DZ25" s="79"/>
      <c r="EA25" s="79"/>
      <c r="EB25" s="79"/>
      <c r="EC25" s="79"/>
      <c r="ED25" s="79"/>
      <c r="EE25" s="79"/>
      <c r="EF25" s="79"/>
      <c r="EG25" s="79"/>
    </row>
    <row r="26" spans="1:137" s="81" customFormat="1" ht="20.25">
      <c r="A26" s="79"/>
      <c r="B26" s="83" t="s">
        <v>379</v>
      </c>
      <c r="C26" s="518" t="s">
        <v>387</v>
      </c>
      <c r="D26" s="518"/>
      <c r="E26" s="518"/>
      <c r="F26" s="105">
        <v>2</v>
      </c>
      <c r="G26" s="79"/>
      <c r="H26" s="79"/>
      <c r="I26" s="87"/>
      <c r="J26" s="87"/>
      <c r="K26" s="87"/>
      <c r="L26" s="87"/>
      <c r="M26" s="87"/>
      <c r="N26" s="87"/>
      <c r="O26" s="87"/>
      <c r="P26" s="87"/>
      <c r="Q26" s="87"/>
      <c r="R26" s="87"/>
      <c r="S26" s="87"/>
      <c r="T26" s="79"/>
      <c r="U26" s="79"/>
      <c r="V26" s="79"/>
      <c r="W26" s="79"/>
      <c r="X26" s="79"/>
      <c r="Y26" s="79"/>
      <c r="Z26" s="79"/>
      <c r="AA26" s="79"/>
      <c r="AB26" s="79"/>
      <c r="AC26" s="79"/>
      <c r="AD26" s="79"/>
      <c r="AE26" s="79"/>
      <c r="AF26" s="79"/>
      <c r="AG26" s="79"/>
      <c r="AH26" s="79"/>
      <c r="AI26" s="79"/>
      <c r="AJ26" s="79"/>
      <c r="AK26" s="79"/>
      <c r="AL26" s="79"/>
      <c r="AM26" s="79"/>
      <c r="AN26" s="79"/>
      <c r="AO26" s="79"/>
      <c r="AP26" s="79"/>
      <c r="AQ26" s="79"/>
      <c r="AR26" s="79"/>
      <c r="AS26" s="79"/>
      <c r="AT26" s="79"/>
      <c r="AU26" s="79"/>
      <c r="AV26" s="79"/>
      <c r="AW26" s="79"/>
      <c r="AX26" s="79"/>
      <c r="AY26" s="79"/>
      <c r="AZ26" s="79"/>
      <c r="BA26" s="79"/>
      <c r="BB26" s="79"/>
      <c r="BC26" s="79"/>
      <c r="BD26" s="79"/>
      <c r="BE26" s="79"/>
      <c r="BF26" s="79"/>
      <c r="BG26" s="79"/>
      <c r="BH26" s="79"/>
      <c r="BI26" s="79"/>
      <c r="BJ26" s="79"/>
      <c r="BK26" s="79"/>
      <c r="BL26" s="79"/>
      <c r="BM26" s="79"/>
      <c r="BN26" s="79"/>
      <c r="BO26" s="79"/>
      <c r="BP26" s="79"/>
      <c r="BQ26" s="79"/>
      <c r="BR26" s="79"/>
      <c r="BS26" s="79"/>
      <c r="BT26" s="79"/>
      <c r="BU26" s="79"/>
      <c r="BV26" s="79"/>
      <c r="BW26" s="79"/>
      <c r="BX26" s="79"/>
      <c r="BY26" s="79"/>
      <c r="BZ26" s="79"/>
      <c r="CA26" s="79"/>
      <c r="CB26" s="79"/>
      <c r="CC26" s="79"/>
      <c r="CD26" s="79"/>
      <c r="CE26" s="79"/>
      <c r="CF26" s="79"/>
      <c r="CG26" s="79"/>
      <c r="CH26" s="79"/>
      <c r="CI26" s="79"/>
      <c r="CJ26" s="79"/>
      <c r="CK26" s="79"/>
      <c r="CL26" s="79"/>
      <c r="CM26" s="79"/>
      <c r="CN26" s="79"/>
      <c r="CO26" s="79"/>
      <c r="CP26" s="79"/>
      <c r="CQ26" s="79"/>
      <c r="CR26" s="79"/>
      <c r="CS26" s="79"/>
      <c r="CT26" s="79"/>
      <c r="CU26" s="79"/>
      <c r="CV26" s="79"/>
      <c r="CW26" s="79"/>
      <c r="CX26" s="79"/>
      <c r="CY26" s="79"/>
      <c r="CZ26" s="79"/>
      <c r="DA26" s="79"/>
      <c r="DB26" s="79"/>
      <c r="DC26" s="79"/>
      <c r="DD26" s="79"/>
      <c r="DE26" s="79"/>
      <c r="DF26" s="79"/>
      <c r="DG26" s="79"/>
      <c r="DH26" s="79"/>
      <c r="DI26" s="79"/>
      <c r="DJ26" s="79"/>
      <c r="DK26" s="79"/>
      <c r="DL26" s="79"/>
      <c r="DM26" s="79"/>
      <c r="DN26" s="79"/>
      <c r="DO26" s="79"/>
      <c r="DP26" s="79"/>
      <c r="DQ26" s="79"/>
      <c r="DR26" s="79"/>
      <c r="DS26" s="79"/>
      <c r="DT26" s="79"/>
      <c r="DU26" s="79"/>
      <c r="DV26" s="79"/>
      <c r="DW26" s="79"/>
      <c r="DX26" s="79"/>
      <c r="DY26" s="79"/>
      <c r="DZ26" s="79"/>
      <c r="EA26" s="79"/>
      <c r="EB26" s="79"/>
      <c r="EC26" s="79"/>
      <c r="ED26" s="79"/>
      <c r="EE26" s="79"/>
      <c r="EF26" s="79"/>
      <c r="EG26" s="79"/>
    </row>
    <row r="27" spans="1:137" s="81" customFormat="1" ht="20.25">
      <c r="A27" s="79"/>
      <c r="B27" s="84" t="s">
        <v>381</v>
      </c>
      <c r="C27" s="518" t="s">
        <v>388</v>
      </c>
      <c r="D27" s="518"/>
      <c r="E27" s="518"/>
      <c r="F27" s="105">
        <v>3</v>
      </c>
      <c r="G27" s="79"/>
      <c r="H27" s="79"/>
      <c r="I27" s="87"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7"/>
      <c r="K27" s="87"/>
      <c r="L27" s="87"/>
      <c r="M27" s="87"/>
      <c r="N27" s="87"/>
      <c r="O27" s="87"/>
      <c r="P27" s="87"/>
      <c r="Q27" s="87"/>
      <c r="R27" s="87"/>
      <c r="S27" s="87"/>
      <c r="T27" s="79"/>
      <c r="U27" s="79"/>
      <c r="V27" s="79"/>
      <c r="W27" s="79"/>
      <c r="X27" s="79"/>
      <c r="Y27" s="79"/>
      <c r="Z27" s="79"/>
      <c r="AA27" s="79"/>
      <c r="AB27" s="79"/>
      <c r="AC27" s="79"/>
      <c r="AD27" s="79"/>
      <c r="AE27" s="79"/>
      <c r="AF27" s="79"/>
      <c r="AG27" s="79"/>
      <c r="AH27" s="79"/>
      <c r="AI27" s="79"/>
      <c r="AJ27" s="79"/>
      <c r="AK27" s="79"/>
      <c r="AL27" s="79"/>
      <c r="AM27" s="79"/>
      <c r="AN27" s="79"/>
      <c r="AO27" s="79"/>
      <c r="AP27" s="79"/>
      <c r="AQ27" s="79"/>
      <c r="AR27" s="79"/>
      <c r="AS27" s="79"/>
      <c r="AT27" s="79"/>
      <c r="AU27" s="79"/>
      <c r="AV27" s="79"/>
      <c r="AW27" s="79"/>
      <c r="AX27" s="79"/>
      <c r="AY27" s="79"/>
      <c r="AZ27" s="79"/>
      <c r="BA27" s="79"/>
      <c r="BB27" s="79"/>
      <c r="BC27" s="79"/>
      <c r="BD27" s="79"/>
      <c r="BE27" s="79"/>
      <c r="BF27" s="79"/>
      <c r="BG27" s="79"/>
      <c r="BH27" s="79"/>
      <c r="BI27" s="79"/>
      <c r="BJ27" s="79"/>
      <c r="BK27" s="79"/>
      <c r="BL27" s="79"/>
      <c r="BM27" s="79"/>
      <c r="BN27" s="79"/>
      <c r="BO27" s="79"/>
      <c r="BP27" s="79"/>
      <c r="BQ27" s="79"/>
      <c r="BR27" s="79"/>
      <c r="BS27" s="79"/>
      <c r="BT27" s="79"/>
      <c r="BU27" s="79"/>
      <c r="BV27" s="79"/>
      <c r="BW27" s="79"/>
      <c r="BX27" s="79"/>
      <c r="BY27" s="79"/>
      <c r="BZ27" s="79"/>
      <c r="CA27" s="79"/>
      <c r="CB27" s="79"/>
      <c r="CC27" s="79"/>
      <c r="CD27" s="79"/>
      <c r="CE27" s="79"/>
      <c r="CF27" s="79"/>
      <c r="CG27" s="79"/>
      <c r="CH27" s="79"/>
      <c r="CI27" s="79"/>
      <c r="CJ27" s="79"/>
      <c r="CK27" s="79"/>
      <c r="CL27" s="79"/>
      <c r="CM27" s="79"/>
      <c r="CN27" s="79"/>
      <c r="CO27" s="79"/>
      <c r="CP27" s="79"/>
      <c r="CQ27" s="79"/>
      <c r="CR27" s="79"/>
      <c r="CS27" s="79"/>
      <c r="CT27" s="79"/>
      <c r="CU27" s="79"/>
      <c r="CV27" s="79"/>
      <c r="CW27" s="79"/>
      <c r="CX27" s="79"/>
      <c r="CY27" s="79"/>
      <c r="CZ27" s="79"/>
      <c r="DA27" s="79"/>
      <c r="DB27" s="79"/>
      <c r="DC27" s="79"/>
      <c r="DD27" s="79"/>
      <c r="DE27" s="79"/>
      <c r="DF27" s="79"/>
      <c r="DG27" s="79"/>
      <c r="DH27" s="79"/>
      <c r="DI27" s="79"/>
      <c r="DJ27" s="79"/>
      <c r="DK27" s="79"/>
      <c r="DL27" s="79"/>
      <c r="DM27" s="79"/>
      <c r="DN27" s="79"/>
      <c r="DO27" s="79"/>
      <c r="DP27" s="79"/>
      <c r="DQ27" s="79"/>
      <c r="DR27" s="79"/>
      <c r="DS27" s="79"/>
      <c r="DT27" s="79"/>
      <c r="DU27" s="79"/>
      <c r="DV27" s="79"/>
      <c r="DW27" s="79"/>
      <c r="DX27" s="79"/>
      <c r="DY27" s="79"/>
      <c r="DZ27" s="79"/>
      <c r="EA27" s="79"/>
      <c r="EB27" s="79"/>
      <c r="EC27" s="79"/>
      <c r="ED27" s="79"/>
      <c r="EE27" s="79"/>
      <c r="EF27" s="79"/>
      <c r="EG27" s="79"/>
    </row>
    <row r="28" spans="1:137" s="81" customFormat="1" ht="20.25">
      <c r="A28" s="79"/>
      <c r="B28" s="85" t="s">
        <v>383</v>
      </c>
      <c r="C28" s="518" t="s">
        <v>389</v>
      </c>
      <c r="D28" s="518"/>
      <c r="E28" s="518"/>
      <c r="F28" s="105">
        <v>4</v>
      </c>
      <c r="G28" s="79"/>
      <c r="H28" s="79"/>
      <c r="I28" s="87" t="str">
        <v xml:space="preserve">Si el hecho llegara a presentarse, tendría bajo impacto o efecto sobre la entidad.
</v>
      </c>
      <c r="J28" s="87"/>
      <c r="K28" s="87"/>
      <c r="L28" s="87"/>
      <c r="M28" s="87"/>
      <c r="N28" s="87"/>
      <c r="O28" s="87"/>
      <c r="P28" s="87"/>
      <c r="Q28" s="87"/>
      <c r="R28" s="87"/>
      <c r="S28" s="87"/>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79"/>
      <c r="BN28" s="79"/>
      <c r="BO28" s="79"/>
      <c r="BP28" s="79"/>
      <c r="BQ28" s="79"/>
      <c r="BR28" s="79"/>
      <c r="BS28" s="79"/>
      <c r="BT28" s="79"/>
      <c r="BU28" s="79"/>
      <c r="BV28" s="79"/>
      <c r="BW28" s="79"/>
      <c r="BX28" s="79"/>
      <c r="BY28" s="79"/>
      <c r="BZ28" s="79"/>
      <c r="CA28" s="79"/>
      <c r="CB28" s="79"/>
      <c r="CC28" s="79"/>
      <c r="CD28" s="79"/>
      <c r="CE28" s="79"/>
      <c r="CF28" s="79"/>
      <c r="CG28" s="79"/>
      <c r="CH28" s="79"/>
      <c r="CI28" s="79"/>
      <c r="CJ28" s="79"/>
      <c r="CK28" s="79"/>
      <c r="CL28" s="79"/>
      <c r="CM28" s="79"/>
      <c r="CN28" s="79"/>
      <c r="CO28" s="79"/>
      <c r="CP28" s="79"/>
      <c r="CQ28" s="79"/>
      <c r="CR28" s="79"/>
      <c r="CS28" s="79"/>
      <c r="CT28" s="79"/>
      <c r="CU28" s="79"/>
      <c r="CV28" s="79"/>
      <c r="CW28" s="79"/>
      <c r="CX28" s="79"/>
      <c r="CY28" s="79"/>
      <c r="CZ28" s="79"/>
      <c r="DA28" s="79"/>
      <c r="DB28" s="79"/>
      <c r="DC28" s="79"/>
      <c r="DD28" s="79"/>
      <c r="DE28" s="79"/>
      <c r="DF28" s="79"/>
      <c r="DG28" s="79"/>
      <c r="DH28" s="79"/>
      <c r="DI28" s="79"/>
      <c r="DJ28" s="79"/>
      <c r="DK28" s="79"/>
      <c r="DL28" s="79"/>
      <c r="DM28" s="79"/>
      <c r="DN28" s="79"/>
      <c r="DO28" s="79"/>
      <c r="DP28" s="79"/>
      <c r="DQ28" s="79"/>
      <c r="DR28" s="79"/>
      <c r="DS28" s="79"/>
      <c r="DT28" s="79"/>
      <c r="DU28" s="79"/>
      <c r="DV28" s="79"/>
      <c r="DW28" s="79"/>
      <c r="DX28" s="79"/>
      <c r="DY28" s="79"/>
      <c r="DZ28" s="79"/>
      <c r="EA28" s="79"/>
      <c r="EB28" s="79"/>
      <c r="EC28" s="79"/>
      <c r="ED28" s="79"/>
      <c r="EE28" s="79"/>
      <c r="EF28" s="79"/>
      <c r="EG28" s="79"/>
    </row>
    <row r="29" spans="1:137" s="81" customFormat="1" ht="20.25">
      <c r="A29" s="79"/>
      <c r="B29" s="86" t="s">
        <v>384</v>
      </c>
      <c r="C29" s="518" t="s">
        <v>390</v>
      </c>
      <c r="D29" s="518"/>
      <c r="E29" s="518"/>
      <c r="F29" s="105">
        <v>5</v>
      </c>
      <c r="G29" s="79"/>
      <c r="H29" s="79"/>
      <c r="I29" s="87" t="str">
        <v xml:space="preserve">Si el hecho llegara a presentarse, tendría medianas consecuencias o efectos sobre la entidad.
</v>
      </c>
      <c r="J29" s="87"/>
      <c r="K29" s="87"/>
      <c r="L29" s="87"/>
      <c r="M29" s="87"/>
      <c r="N29" s="87"/>
      <c r="O29" s="87"/>
      <c r="P29" s="87"/>
      <c r="Q29" s="87"/>
      <c r="R29" s="87"/>
      <c r="S29" s="87"/>
      <c r="T29" s="79"/>
      <c r="U29" s="79"/>
      <c r="V29" s="79"/>
      <c r="W29" s="79"/>
      <c r="X29" s="79"/>
      <c r="Y29" s="79"/>
      <c r="Z29" s="79"/>
      <c r="AA29" s="79"/>
      <c r="AB29" s="79"/>
      <c r="AC29" s="79"/>
      <c r="AD29" s="79"/>
      <c r="AE29" s="79"/>
      <c r="AF29" s="79"/>
      <c r="AG29" s="79"/>
      <c r="AH29" s="79"/>
      <c r="AI29" s="79"/>
      <c r="AJ29" s="79"/>
      <c r="AK29" s="79"/>
      <c r="AL29" s="79"/>
      <c r="AM29" s="79"/>
      <c r="AN29" s="79"/>
      <c r="AO29" s="79"/>
      <c r="AP29" s="79"/>
      <c r="AQ29" s="79"/>
      <c r="AR29" s="79"/>
      <c r="AS29" s="79"/>
      <c r="AT29" s="79"/>
      <c r="AU29" s="79"/>
      <c r="AV29" s="79"/>
      <c r="AW29" s="79"/>
      <c r="AX29" s="79"/>
      <c r="AY29" s="79"/>
      <c r="AZ29" s="79"/>
      <c r="BA29" s="79"/>
      <c r="BB29" s="79"/>
      <c r="BC29" s="79"/>
      <c r="BD29" s="79"/>
      <c r="BE29" s="79"/>
      <c r="BF29" s="79"/>
      <c r="BG29" s="79"/>
      <c r="BH29" s="79"/>
      <c r="BI29" s="79"/>
      <c r="BJ29" s="79"/>
      <c r="BK29" s="79"/>
      <c r="BL29" s="79"/>
      <c r="BM29" s="79"/>
      <c r="BN29" s="79"/>
      <c r="BO29" s="79"/>
      <c r="BP29" s="79"/>
      <c r="BQ29" s="79"/>
      <c r="BR29" s="79"/>
      <c r="BS29" s="79"/>
      <c r="BT29" s="79"/>
      <c r="BU29" s="79"/>
      <c r="BV29" s="79"/>
      <c r="BW29" s="79"/>
      <c r="BX29" s="79"/>
      <c r="BY29" s="79"/>
      <c r="BZ29" s="79"/>
      <c r="CA29" s="79"/>
      <c r="CB29" s="79"/>
      <c r="CC29" s="79"/>
      <c r="CD29" s="79"/>
      <c r="CE29" s="79"/>
      <c r="CF29" s="79"/>
      <c r="CG29" s="79"/>
      <c r="CH29" s="79"/>
      <c r="CI29" s="79"/>
      <c r="CJ29" s="79"/>
      <c r="CK29" s="79"/>
      <c r="CL29" s="79"/>
      <c r="CM29" s="79"/>
      <c r="CN29" s="79"/>
      <c r="CO29" s="79"/>
      <c r="CP29" s="79"/>
      <c r="CQ29" s="79"/>
      <c r="CR29" s="79"/>
      <c r="CS29" s="79"/>
      <c r="CT29" s="79"/>
      <c r="CU29" s="79"/>
      <c r="CV29" s="79"/>
      <c r="CW29" s="79"/>
      <c r="CX29" s="79"/>
      <c r="CY29" s="79"/>
      <c r="CZ29" s="79"/>
      <c r="DA29" s="79"/>
      <c r="DB29" s="79"/>
      <c r="DC29" s="79"/>
      <c r="DD29" s="79"/>
      <c r="DE29" s="79"/>
      <c r="DF29" s="79"/>
      <c r="DG29" s="79"/>
      <c r="DH29" s="79"/>
      <c r="DI29" s="79"/>
      <c r="DJ29" s="79"/>
      <c r="DK29" s="79"/>
      <c r="DL29" s="79"/>
      <c r="DM29" s="79"/>
      <c r="DN29" s="79"/>
      <c r="DO29" s="79"/>
      <c r="DP29" s="79"/>
      <c r="DQ29" s="79"/>
      <c r="DR29" s="79"/>
      <c r="DS29" s="79"/>
      <c r="DT29" s="79"/>
      <c r="DU29" s="79"/>
      <c r="DV29" s="79"/>
      <c r="DW29" s="79"/>
      <c r="DX29" s="79"/>
      <c r="DY29" s="79"/>
      <c r="DZ29" s="79"/>
      <c r="EA29" s="79"/>
      <c r="EB29" s="79"/>
      <c r="EC29" s="79"/>
      <c r="ED29" s="79"/>
      <c r="EE29" s="79"/>
      <c r="EF29" s="79"/>
      <c r="EG29" s="79"/>
    </row>
    <row r="30" spans="1:137" s="81" customFormat="1" ht="20.25">
      <c r="A30" s="79"/>
      <c r="B30" s="87"/>
      <c r="C30" s="78"/>
      <c r="D30" s="78"/>
      <c r="E30" s="78"/>
      <c r="F30" s="88"/>
      <c r="G30" s="79"/>
      <c r="H30" s="79"/>
      <c r="I30" s="87" t="str">
        <v xml:space="preserve">Si el hecho llegara a presentarse, tendría altas consecuencias o efectos sobre la entidad
</v>
      </c>
      <c r="J30" s="87"/>
      <c r="K30" s="87"/>
      <c r="L30" s="87"/>
      <c r="M30" s="87"/>
      <c r="N30" s="87"/>
      <c r="O30" s="87"/>
      <c r="P30" s="87"/>
      <c r="Q30" s="87"/>
      <c r="R30" s="87"/>
      <c r="S30" s="87"/>
      <c r="T30" s="79"/>
      <c r="U30" s="79"/>
      <c r="V30" s="79"/>
      <c r="W30" s="79"/>
      <c r="X30" s="79"/>
      <c r="Y30" s="79"/>
      <c r="Z30" s="79"/>
      <c r="AA30" s="79"/>
      <c r="AB30" s="79"/>
      <c r="AC30" s="79"/>
      <c r="AD30" s="79"/>
      <c r="AE30" s="79"/>
      <c r="AF30" s="79"/>
      <c r="AG30" s="79"/>
      <c r="AH30" s="79"/>
      <c r="AI30" s="79"/>
      <c r="AJ30" s="79"/>
      <c r="AK30" s="79"/>
      <c r="AL30" s="79"/>
      <c r="AM30" s="79"/>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c r="DJ30" s="79"/>
      <c r="DK30" s="79"/>
      <c r="DL30" s="79"/>
      <c r="DM30" s="79"/>
      <c r="DN30" s="79"/>
      <c r="DO30" s="79"/>
      <c r="DP30" s="79"/>
      <c r="DQ30" s="79"/>
      <c r="DR30" s="79"/>
      <c r="DS30" s="79"/>
      <c r="DT30" s="79"/>
      <c r="DU30" s="79"/>
      <c r="DV30" s="79"/>
      <c r="DW30" s="79"/>
      <c r="DX30" s="79"/>
      <c r="DY30" s="79"/>
      <c r="DZ30" s="79"/>
      <c r="EA30" s="79"/>
      <c r="EB30" s="79"/>
      <c r="EC30" s="79"/>
      <c r="ED30" s="79"/>
      <c r="EE30" s="79"/>
      <c r="EF30" s="79"/>
      <c r="EG30" s="79"/>
    </row>
    <row r="31" spans="1:137" s="79" customFormat="1" ht="20.25">
      <c r="B31" s="89"/>
      <c r="C31" s="89"/>
      <c r="D31" s="89"/>
      <c r="E31" s="89"/>
      <c r="F31" s="88"/>
      <c r="I31" s="87" t="str">
        <v xml:space="preserve">Si el hecho llegara a presentarse, tendría desastrosas consecuencias o efectos sobre la entidad.
</v>
      </c>
      <c r="J31" s="87"/>
      <c r="K31" s="87"/>
      <c r="L31" s="87"/>
      <c r="M31" s="87"/>
      <c r="N31" s="87"/>
      <c r="O31" s="87"/>
      <c r="P31" s="87"/>
      <c r="Q31" s="87"/>
      <c r="R31" s="87"/>
      <c r="S31" s="87"/>
    </row>
    <row r="32" spans="1:137" s="79" customFormat="1" ht="20.25">
      <c r="B32" s="103"/>
      <c r="C32" s="520" t="s">
        <v>291</v>
      </c>
      <c r="D32" s="520"/>
      <c r="E32" s="520"/>
      <c r="F32" s="88"/>
      <c r="I32" s="87"/>
      <c r="J32" s="87"/>
      <c r="K32" s="87"/>
      <c r="L32" s="87"/>
      <c r="M32" s="87"/>
      <c r="N32" s="87"/>
      <c r="O32" s="87"/>
      <c r="P32" s="87"/>
      <c r="Q32" s="87"/>
      <c r="R32" s="87"/>
      <c r="S32" s="87"/>
    </row>
    <row r="33" spans="2:19" s="79" customFormat="1" ht="20.25">
      <c r="B33" s="70" t="s">
        <v>377</v>
      </c>
      <c r="C33" s="518" t="s">
        <v>292</v>
      </c>
      <c r="D33" s="518"/>
      <c r="E33" s="518"/>
      <c r="F33" s="106">
        <v>1</v>
      </c>
      <c r="I33" s="87"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7"/>
      <c r="K33" s="87"/>
      <c r="L33" s="87"/>
      <c r="M33" s="87"/>
      <c r="N33" s="87"/>
      <c r="O33" s="87"/>
      <c r="P33" s="87"/>
      <c r="Q33" s="87"/>
      <c r="R33" s="87"/>
      <c r="S33" s="87"/>
    </row>
    <row r="34" spans="2:19" s="79" customFormat="1" ht="20.25">
      <c r="B34" s="74" t="s">
        <v>379</v>
      </c>
      <c r="C34" s="518" t="s">
        <v>391</v>
      </c>
      <c r="D34" s="518"/>
      <c r="E34" s="518"/>
      <c r="F34" s="106">
        <v>2</v>
      </c>
      <c r="I34" s="87" t="str">
        <v xml:space="preserve">Si el hecho llegara a presentarse, tendría bajo impacto o efecto sobre la entidad.
</v>
      </c>
      <c r="J34" s="87"/>
      <c r="K34" s="87"/>
      <c r="L34" s="87"/>
      <c r="M34" s="87"/>
      <c r="N34" s="87"/>
      <c r="O34" s="87"/>
      <c r="P34" s="87"/>
      <c r="Q34" s="87"/>
      <c r="R34" s="87"/>
      <c r="S34" s="87"/>
    </row>
    <row r="35" spans="2:19" s="79" customFormat="1" ht="20.25">
      <c r="B35" s="75" t="s">
        <v>381</v>
      </c>
      <c r="C35" s="518" t="s">
        <v>392</v>
      </c>
      <c r="D35" s="518"/>
      <c r="E35" s="518"/>
      <c r="F35" s="106">
        <v>3</v>
      </c>
      <c r="I35" s="87" t="str">
        <v xml:space="preserve">Si el hecho llegara a presentarse, tendría medianas consecuencias o efectos sobre la entidad.
</v>
      </c>
      <c r="J35" s="87"/>
      <c r="K35" s="87"/>
      <c r="L35" s="87"/>
      <c r="M35" s="87"/>
      <c r="N35" s="87"/>
      <c r="O35" s="87"/>
      <c r="P35" s="87"/>
      <c r="Q35" s="87"/>
      <c r="R35" s="87"/>
      <c r="S35" s="87"/>
    </row>
    <row r="36" spans="2:19" s="79" customFormat="1" ht="20.25">
      <c r="B36" s="76" t="s">
        <v>383</v>
      </c>
      <c r="C36" s="518" t="s">
        <v>393</v>
      </c>
      <c r="D36" s="518"/>
      <c r="E36" s="518"/>
      <c r="F36" s="106">
        <v>4</v>
      </c>
      <c r="I36" s="87" t="str">
        <v xml:space="preserve">Si el hecho llegara a presentarse, tendría altas consecuencias o efectos sobre la entidad
</v>
      </c>
      <c r="J36" s="87"/>
      <c r="K36" s="87"/>
      <c r="L36" s="87"/>
      <c r="M36" s="87"/>
      <c r="N36" s="87"/>
      <c r="O36" s="87"/>
      <c r="P36" s="87"/>
      <c r="Q36" s="87"/>
      <c r="R36" s="87"/>
      <c r="S36" s="87"/>
    </row>
    <row r="37" spans="2:19" s="79" customFormat="1" ht="20.25">
      <c r="B37" s="77" t="s">
        <v>384</v>
      </c>
      <c r="C37" s="518" t="s">
        <v>394</v>
      </c>
      <c r="D37" s="518"/>
      <c r="E37" s="518"/>
      <c r="F37" s="106">
        <v>5</v>
      </c>
      <c r="I37" s="87" t="str">
        <v xml:space="preserve">Si el hecho llegara a presentarse, tendría desastrosas consecuencias o efectos sobre la entidad.
</v>
      </c>
      <c r="J37" s="87"/>
      <c r="K37" s="87"/>
      <c r="L37" s="87"/>
      <c r="M37" s="87"/>
      <c r="N37" s="87"/>
      <c r="O37" s="87"/>
      <c r="P37" s="87"/>
      <c r="Q37" s="87"/>
      <c r="R37" s="87"/>
      <c r="S37" s="87"/>
    </row>
    <row r="38" spans="2:19" s="79" customFormat="1" ht="20.25">
      <c r="B38" s="89"/>
      <c r="C38" s="89"/>
      <c r="D38" s="89"/>
      <c r="E38" s="89"/>
      <c r="F38" s="88"/>
      <c r="I38" s="87"/>
      <c r="J38" s="87"/>
      <c r="K38" s="87"/>
      <c r="L38" s="87"/>
      <c r="M38" s="87"/>
      <c r="N38" s="87"/>
      <c r="O38" s="87"/>
      <c r="P38" s="87"/>
      <c r="Q38" s="87"/>
      <c r="R38" s="87"/>
      <c r="S38" s="87"/>
    </row>
    <row r="39" spans="2:19" s="79" customFormat="1" ht="20.25">
      <c r="B39" s="89"/>
      <c r="C39" s="89"/>
      <c r="D39" s="89"/>
      <c r="E39" s="89"/>
      <c r="F39" s="88"/>
    </row>
    <row r="40" spans="2:19" s="79" customFormat="1" ht="20.25">
      <c r="B40" s="80"/>
      <c r="C40" s="520" t="s">
        <v>288</v>
      </c>
      <c r="D40" s="520"/>
      <c r="E40" s="520"/>
      <c r="F40" s="88"/>
    </row>
    <row r="41" spans="2:19" s="79" customFormat="1" ht="20.25">
      <c r="B41" s="107" t="s">
        <v>377</v>
      </c>
      <c r="C41" s="518" t="s">
        <v>289</v>
      </c>
      <c r="D41" s="518"/>
      <c r="E41" s="518"/>
      <c r="F41" s="106">
        <v>1</v>
      </c>
    </row>
    <row r="42" spans="2:19" s="79" customFormat="1" ht="20.25">
      <c r="B42" s="108" t="s">
        <v>379</v>
      </c>
      <c r="C42" s="518" t="s">
        <v>395</v>
      </c>
      <c r="D42" s="518"/>
      <c r="E42" s="518"/>
      <c r="F42" s="106">
        <v>2</v>
      </c>
    </row>
    <row r="43" spans="2:19" s="79" customFormat="1" ht="20.25">
      <c r="B43" s="109" t="s">
        <v>381</v>
      </c>
      <c r="C43" s="518" t="s">
        <v>396</v>
      </c>
      <c r="D43" s="518"/>
      <c r="E43" s="518"/>
      <c r="F43" s="106">
        <v>3</v>
      </c>
    </row>
    <row r="44" spans="2:19" s="79" customFormat="1" ht="20.25">
      <c r="B44" s="110" t="s">
        <v>383</v>
      </c>
      <c r="C44" s="518" t="s">
        <v>397</v>
      </c>
      <c r="D44" s="518"/>
      <c r="E44" s="518"/>
      <c r="F44" s="106">
        <v>4</v>
      </c>
    </row>
    <row r="45" spans="2:19" s="79" customFormat="1" ht="20.25">
      <c r="B45" s="111" t="s">
        <v>384</v>
      </c>
      <c r="C45" s="518" t="s">
        <v>398</v>
      </c>
      <c r="D45" s="518"/>
      <c r="E45" s="518"/>
      <c r="F45" s="106">
        <v>5</v>
      </c>
    </row>
    <row r="46" spans="2:19" s="79" customFormat="1" ht="20.25">
      <c r="B46" s="87"/>
      <c r="C46" s="87" t="s">
        <v>399</v>
      </c>
      <c r="D46" s="87"/>
      <c r="F46" s="88"/>
    </row>
    <row r="47" spans="2:19" s="79" customFormat="1" ht="20.25">
      <c r="B47" s="87"/>
      <c r="C47" s="87"/>
      <c r="D47" s="87"/>
      <c r="F47" s="88"/>
    </row>
    <row r="48" spans="2:19" s="79" customFormat="1" ht="20.25">
      <c r="B48" s="80"/>
      <c r="C48" s="519" t="s">
        <v>400</v>
      </c>
      <c r="D48" s="519"/>
      <c r="E48" s="519"/>
      <c r="F48" s="88"/>
    </row>
    <row r="49" spans="2:6" s="79" customFormat="1" ht="20.25" customHeight="1">
      <c r="B49" s="82" t="s">
        <v>377</v>
      </c>
      <c r="C49" s="515" t="s">
        <v>401</v>
      </c>
      <c r="D49" s="516"/>
      <c r="E49" s="517"/>
      <c r="F49" s="73">
        <v>1</v>
      </c>
    </row>
    <row r="50" spans="2:6" s="79" customFormat="1" ht="20.25" customHeight="1">
      <c r="B50" s="83" t="s">
        <v>379</v>
      </c>
      <c r="C50" s="515" t="s">
        <v>402</v>
      </c>
      <c r="D50" s="516"/>
      <c r="E50" s="517"/>
      <c r="F50" s="73">
        <v>2</v>
      </c>
    </row>
    <row r="51" spans="2:6" s="79" customFormat="1" ht="20.25" customHeight="1">
      <c r="B51" s="84" t="s">
        <v>381</v>
      </c>
      <c r="C51" s="515" t="s">
        <v>403</v>
      </c>
      <c r="D51" s="516"/>
      <c r="E51" s="517"/>
      <c r="F51" s="73">
        <v>3</v>
      </c>
    </row>
    <row r="52" spans="2:6" s="79" customFormat="1" ht="20.25" customHeight="1">
      <c r="B52" s="85" t="s">
        <v>383</v>
      </c>
      <c r="C52" s="515" t="s">
        <v>404</v>
      </c>
      <c r="D52" s="516"/>
      <c r="E52" s="517"/>
      <c r="F52" s="73">
        <v>4</v>
      </c>
    </row>
    <row r="53" spans="2:6" s="79" customFormat="1" ht="20.25" customHeight="1">
      <c r="B53" s="86" t="s">
        <v>384</v>
      </c>
      <c r="C53" s="515" t="s">
        <v>405</v>
      </c>
      <c r="D53" s="516"/>
      <c r="E53" s="517"/>
      <c r="F53" s="73">
        <v>5</v>
      </c>
    </row>
    <row r="54" spans="2:6" s="79" customFormat="1" ht="20.25">
      <c r="B54" s="87"/>
      <c r="C54" s="87"/>
      <c r="D54" s="87"/>
      <c r="E54" s="87"/>
      <c r="F54" s="88"/>
    </row>
    <row r="55" spans="2:6" s="79" customFormat="1" ht="20.25"/>
    <row r="56" spans="2:6" s="79" customFormat="1" ht="20.25" customHeight="1">
      <c r="B56" s="80"/>
      <c r="C56" s="99" t="s">
        <v>375</v>
      </c>
      <c r="D56" s="99"/>
      <c r="E56" s="99"/>
      <c r="F56" s="88"/>
    </row>
    <row r="57" spans="2:6" s="79" customFormat="1" ht="20.25" customHeight="1">
      <c r="B57" s="82" t="s">
        <v>377</v>
      </c>
      <c r="C57" s="512" t="s">
        <v>406</v>
      </c>
      <c r="D57" s="513"/>
      <c r="E57" s="514"/>
      <c r="F57" s="73">
        <v>1</v>
      </c>
    </row>
    <row r="58" spans="2:6" s="79" customFormat="1" ht="20.25" customHeight="1">
      <c r="B58" s="83" t="s">
        <v>379</v>
      </c>
      <c r="C58" s="512" t="s">
        <v>407</v>
      </c>
      <c r="D58" s="513"/>
      <c r="E58" s="514"/>
      <c r="F58" s="73">
        <v>2</v>
      </c>
    </row>
    <row r="59" spans="2:6" s="79" customFormat="1" ht="20.25" customHeight="1">
      <c r="B59" s="84" t="s">
        <v>381</v>
      </c>
      <c r="C59" s="512" t="s">
        <v>408</v>
      </c>
      <c r="D59" s="513"/>
      <c r="E59" s="514"/>
      <c r="F59" s="73">
        <v>3</v>
      </c>
    </row>
    <row r="60" spans="2:6" s="79" customFormat="1" ht="20.25" customHeight="1">
      <c r="B60" s="85" t="s">
        <v>383</v>
      </c>
      <c r="C60" s="512" t="s">
        <v>409</v>
      </c>
      <c r="D60" s="513"/>
      <c r="E60" s="514"/>
      <c r="F60" s="73">
        <v>4</v>
      </c>
    </row>
    <row r="61" spans="2:6" s="79" customFormat="1" ht="20.25" customHeight="1">
      <c r="B61" s="86" t="s">
        <v>384</v>
      </c>
      <c r="C61" s="512" t="s">
        <v>410</v>
      </c>
      <c r="D61" s="513"/>
      <c r="E61" s="514"/>
      <c r="F61" s="73">
        <v>5</v>
      </c>
    </row>
    <row r="62" spans="2:6" s="79" customFormat="1" ht="20.25">
      <c r="E62" s="90"/>
    </row>
    <row r="63" spans="2:6" s="79" customFormat="1" ht="20.25">
      <c r="E63" s="90"/>
    </row>
    <row r="64" spans="2:6" s="79" customFormat="1" ht="20.25">
      <c r="E64" s="90"/>
    </row>
    <row r="65" spans="5:5" s="79" customFormat="1" ht="20.25">
      <c r="E65" s="90"/>
    </row>
    <row r="66" spans="5:5" s="79" customFormat="1" ht="20.25">
      <c r="E66" s="90"/>
    </row>
    <row r="67" spans="5:5" s="79" customFormat="1" ht="20.25">
      <c r="E67" s="90"/>
    </row>
    <row r="68" spans="5:5" s="79" customFormat="1" ht="20.25">
      <c r="E68" s="90"/>
    </row>
    <row r="69" spans="5:5" s="79" customFormat="1" ht="20.25">
      <c r="E69" s="90"/>
    </row>
    <row r="70" spans="5:5" s="79" customFormat="1" ht="20.25">
      <c r="E70" s="90"/>
    </row>
    <row r="71" spans="5:5" s="79" customFormat="1" ht="20.25">
      <c r="E71" s="90"/>
    </row>
    <row r="72" spans="5:5" s="79" customFormat="1" ht="20.25">
      <c r="E72" s="90"/>
    </row>
    <row r="73" spans="5:5" s="79" customFormat="1" ht="20.25">
      <c r="E73" s="90"/>
    </row>
    <row r="74" spans="5:5" s="79" customFormat="1" ht="20.25">
      <c r="E74" s="90"/>
    </row>
    <row r="75" spans="5:5" s="79" customFormat="1" ht="20.25">
      <c r="E75" s="90"/>
    </row>
    <row r="76" spans="5:5" s="79" customFormat="1" ht="20.25">
      <c r="E76" s="90"/>
    </row>
    <row r="77" spans="5:5" s="79" customFormat="1" ht="20.25">
      <c r="E77" s="90"/>
    </row>
    <row r="78" spans="5:5" s="79" customFormat="1" ht="20.25">
      <c r="E78" s="90"/>
    </row>
    <row r="79" spans="5:5" s="79" customFormat="1" ht="20.25">
      <c r="E79" s="90"/>
    </row>
    <row r="80" spans="5:5" s="79" customFormat="1" ht="20.25">
      <c r="E80" s="90"/>
    </row>
    <row r="81" spans="5:5" s="79" customFormat="1" ht="20.25">
      <c r="E81" s="90"/>
    </row>
    <row r="82" spans="5:5" s="79" customFormat="1" ht="20.25">
      <c r="E82" s="90"/>
    </row>
    <row r="83" spans="5:5" s="79" customFormat="1" ht="20.25">
      <c r="E83" s="90"/>
    </row>
    <row r="84" spans="5:5" s="79" customFormat="1" ht="20.25">
      <c r="E84" s="90"/>
    </row>
    <row r="85" spans="5:5" s="79" customFormat="1" ht="20.25">
      <c r="E85" s="90"/>
    </row>
    <row r="86" spans="5:5" s="79" customFormat="1" ht="20.25">
      <c r="E86" s="90"/>
    </row>
    <row r="87" spans="5:5" s="79" customFormat="1" ht="20.25">
      <c r="E87" s="90"/>
    </row>
    <row r="88" spans="5:5" s="79" customFormat="1" ht="20.25">
      <c r="E88" s="90"/>
    </row>
    <row r="89" spans="5:5" s="79" customFormat="1" ht="20.25">
      <c r="E89" s="90"/>
    </row>
    <row r="90" spans="5:5" s="79" customFormat="1" ht="20.25">
      <c r="E90" s="90"/>
    </row>
    <row r="91" spans="5:5" s="79" customFormat="1" ht="20.25">
      <c r="E91" s="90"/>
    </row>
    <row r="92" spans="5:5" s="79" customFormat="1" ht="20.25">
      <c r="E92" s="90"/>
    </row>
    <row r="93" spans="5:5" s="79" customFormat="1" ht="20.25">
      <c r="E93" s="90"/>
    </row>
    <row r="94" spans="5:5" s="79" customFormat="1" ht="20.25">
      <c r="E94" s="90"/>
    </row>
    <row r="95" spans="5:5" s="79" customFormat="1" ht="20.25">
      <c r="E95" s="90"/>
    </row>
    <row r="96" spans="5:5" s="79" customFormat="1" ht="20.25">
      <c r="E96" s="90"/>
    </row>
    <row r="97" spans="5:5" s="79" customFormat="1" ht="20.25">
      <c r="E97" s="90"/>
    </row>
    <row r="98" spans="5:5" s="79" customFormat="1" ht="20.25">
      <c r="E98" s="90"/>
    </row>
    <row r="99" spans="5:5" s="79" customFormat="1" ht="20.25">
      <c r="E99" s="90"/>
    </row>
    <row r="100" spans="5:5" s="79" customFormat="1" ht="20.25">
      <c r="E100" s="90"/>
    </row>
    <row r="101" spans="5:5" s="79" customFormat="1" ht="20.25">
      <c r="E101" s="90"/>
    </row>
    <row r="102" spans="5:5" s="79" customFormat="1" ht="20.25">
      <c r="E102" s="90"/>
    </row>
    <row r="103" spans="5:5" s="79" customFormat="1" ht="20.25">
      <c r="E103" s="90"/>
    </row>
    <row r="104" spans="5:5" s="79" customFormat="1" ht="20.25">
      <c r="E104" s="90"/>
    </row>
    <row r="105" spans="5:5" s="79" customFormat="1" ht="20.25">
      <c r="E105" s="90"/>
    </row>
    <row r="106" spans="5:5" s="79" customFormat="1" ht="20.25">
      <c r="E106" s="90"/>
    </row>
    <row r="107" spans="5:5" s="79" customFormat="1" ht="20.25">
      <c r="E107" s="90"/>
    </row>
    <row r="108" spans="5:5" s="79" customFormat="1" ht="20.25">
      <c r="E108" s="90"/>
    </row>
    <row r="109" spans="5:5" s="79" customFormat="1" ht="20.25">
      <c r="E109" s="90"/>
    </row>
    <row r="110" spans="5:5" s="79" customFormat="1" ht="20.25">
      <c r="E110" s="90"/>
    </row>
    <row r="111" spans="5:5" s="79" customFormat="1" ht="20.25">
      <c r="E111" s="90"/>
    </row>
    <row r="112" spans="5:5" s="79" customFormat="1" ht="20.25">
      <c r="E112" s="90"/>
    </row>
    <row r="113" spans="5:5" s="79" customFormat="1" ht="20.25">
      <c r="E113" s="90"/>
    </row>
    <row r="114" spans="5:5" s="79" customFormat="1" ht="20.25">
      <c r="E114" s="90"/>
    </row>
    <row r="115" spans="5:5" s="79" customFormat="1" ht="20.25">
      <c r="E115" s="90"/>
    </row>
    <row r="116" spans="5:5" s="79" customFormat="1" ht="20.25">
      <c r="E116" s="90"/>
    </row>
    <row r="117" spans="5:5" s="79" customFormat="1" ht="20.25">
      <c r="E117" s="90"/>
    </row>
    <row r="118" spans="5:5" s="79" customFormat="1" ht="20.25">
      <c r="E118" s="90"/>
    </row>
    <row r="119" spans="5:5" s="79" customFormat="1" ht="20.25">
      <c r="E119" s="90"/>
    </row>
    <row r="120" spans="5:5" s="79" customFormat="1" ht="20.25">
      <c r="E120" s="90"/>
    </row>
    <row r="121" spans="5:5" s="79" customFormat="1" ht="20.25">
      <c r="E121" s="90"/>
    </row>
    <row r="122" spans="5:5" s="79" customFormat="1" ht="20.25">
      <c r="E122" s="90"/>
    </row>
    <row r="123" spans="5:5" s="79" customFormat="1" ht="20.25">
      <c r="E123" s="90"/>
    </row>
    <row r="124" spans="5:5" s="79" customFormat="1" ht="20.25">
      <c r="E124" s="90"/>
    </row>
    <row r="125" spans="5:5" s="79" customFormat="1" ht="20.25">
      <c r="E125" s="90"/>
    </row>
    <row r="126" spans="5:5" s="79" customFormat="1" ht="20.25">
      <c r="E126" s="90"/>
    </row>
    <row r="127" spans="5:5" s="79" customFormat="1" ht="20.25">
      <c r="E127" s="90"/>
    </row>
    <row r="128" spans="5:5" s="79" customFormat="1" ht="20.25">
      <c r="E128" s="90"/>
    </row>
    <row r="129" spans="5:5" s="79" customFormat="1" ht="20.25">
      <c r="E129" s="90"/>
    </row>
    <row r="130" spans="5:5" s="79" customFormat="1" ht="20.25">
      <c r="E130" s="90"/>
    </row>
    <row r="131" spans="5:5" s="79" customFormat="1" ht="20.25">
      <c r="E131" s="90"/>
    </row>
    <row r="132" spans="5:5" s="79" customFormat="1" ht="20.25">
      <c r="E132" s="90"/>
    </row>
    <row r="133" spans="5:5" s="79" customFormat="1" ht="20.25">
      <c r="E133" s="90"/>
    </row>
    <row r="134" spans="5:5" s="79" customFormat="1" ht="20.25">
      <c r="E134" s="90"/>
    </row>
    <row r="135" spans="5:5" s="79" customFormat="1" ht="20.25">
      <c r="E135" s="90"/>
    </row>
    <row r="136" spans="5:5" s="79" customFormat="1" ht="20.25">
      <c r="E136" s="90"/>
    </row>
    <row r="137" spans="5:5" s="79" customFormat="1" ht="20.25">
      <c r="E137" s="90"/>
    </row>
    <row r="138" spans="5:5" s="79" customFormat="1" ht="20.25">
      <c r="E138" s="90"/>
    </row>
    <row r="139" spans="5:5" s="79" customFormat="1" ht="20.25">
      <c r="E139" s="90"/>
    </row>
    <row r="140" spans="5:5" s="79" customFormat="1" ht="20.25">
      <c r="E140" s="90"/>
    </row>
    <row r="141" spans="5:5" s="79" customFormat="1" ht="20.25">
      <c r="E141" s="90"/>
    </row>
    <row r="142" spans="5:5" s="79" customFormat="1" ht="20.25">
      <c r="E142" s="90"/>
    </row>
    <row r="143" spans="5:5" s="79" customFormat="1" ht="20.25">
      <c r="E143" s="90"/>
    </row>
    <row r="144" spans="5:5" s="79" customFormat="1" ht="20.25">
      <c r="E144" s="90"/>
    </row>
    <row r="145" spans="5:5" s="79" customFormat="1" ht="20.25">
      <c r="E145" s="90"/>
    </row>
    <row r="146" spans="5:5" s="79" customFormat="1" ht="20.25">
      <c r="E146" s="90"/>
    </row>
    <row r="147" spans="5:5" s="79" customFormat="1" ht="20.25">
      <c r="E147" s="90"/>
    </row>
    <row r="148" spans="5:5" s="79" customFormat="1" ht="20.25">
      <c r="E148" s="90"/>
    </row>
    <row r="149" spans="5:5" s="79" customFormat="1" ht="20.25">
      <c r="E149" s="90"/>
    </row>
    <row r="150" spans="5:5" s="79" customFormat="1" ht="20.25">
      <c r="E150" s="90"/>
    </row>
    <row r="151" spans="5:5" s="79" customFormat="1" ht="20.25">
      <c r="E151" s="90"/>
    </row>
    <row r="152" spans="5:5" s="79" customFormat="1" ht="20.25">
      <c r="E152" s="90"/>
    </row>
    <row r="153" spans="5:5" s="79" customFormat="1" ht="20.25">
      <c r="E153" s="90"/>
    </row>
    <row r="154" spans="5:5" s="79" customFormat="1" ht="20.25">
      <c r="E154" s="90"/>
    </row>
    <row r="155" spans="5:5" s="79" customFormat="1" ht="20.25">
      <c r="E155" s="90"/>
    </row>
    <row r="156" spans="5:5" s="79" customFormat="1" ht="20.25">
      <c r="E156" s="90"/>
    </row>
    <row r="157" spans="5:5" s="79" customFormat="1" ht="20.25">
      <c r="E157" s="90"/>
    </row>
    <row r="158" spans="5:5" s="79" customFormat="1" ht="20.25">
      <c r="E158" s="90"/>
    </row>
    <row r="159" spans="5:5" s="79" customFormat="1" ht="20.25">
      <c r="E159" s="90"/>
    </row>
    <row r="160" spans="5:5" s="79" customFormat="1" ht="20.25">
      <c r="E160" s="90"/>
    </row>
    <row r="161" spans="5:5" s="79" customFormat="1" ht="20.25">
      <c r="E161" s="90"/>
    </row>
    <row r="162" spans="5:5" s="79" customFormat="1" ht="20.25">
      <c r="E162" s="90"/>
    </row>
    <row r="163" spans="5:5" s="79" customFormat="1" ht="20.25">
      <c r="E163" s="90"/>
    </row>
    <row r="164" spans="5:5" s="79" customFormat="1" ht="20.25">
      <c r="E164" s="90"/>
    </row>
    <row r="165" spans="5:5" s="79" customFormat="1" ht="20.25">
      <c r="E165" s="90"/>
    </row>
    <row r="166" spans="5:5" s="79" customFormat="1" ht="20.25">
      <c r="E166" s="90"/>
    </row>
    <row r="167" spans="5:5" s="79" customFormat="1" ht="20.25">
      <c r="E167" s="90"/>
    </row>
    <row r="168" spans="5:5" s="79" customFormat="1" ht="20.25">
      <c r="E168" s="90"/>
    </row>
    <row r="169" spans="5:5" s="79" customFormat="1" ht="20.25">
      <c r="E169" s="90"/>
    </row>
    <row r="170" spans="5:5" s="79" customFormat="1" ht="20.25">
      <c r="E170" s="90"/>
    </row>
    <row r="171" spans="5:5" s="79" customFormat="1" ht="20.25">
      <c r="E171" s="90"/>
    </row>
    <row r="172" spans="5:5" s="79" customFormat="1" ht="20.25">
      <c r="E172" s="90"/>
    </row>
    <row r="173" spans="5:5" s="79" customFormat="1" ht="20.25">
      <c r="E173" s="90"/>
    </row>
    <row r="174" spans="5:5" s="79" customFormat="1" ht="20.25">
      <c r="E174" s="90"/>
    </row>
    <row r="175" spans="5:5" s="79" customFormat="1" ht="20.25">
      <c r="E175" s="90"/>
    </row>
    <row r="176" spans="5:5" s="79" customFormat="1" ht="20.25">
      <c r="E176" s="90"/>
    </row>
    <row r="177" spans="5:5" s="79" customFormat="1" ht="20.25">
      <c r="E177" s="90"/>
    </row>
    <row r="178" spans="5:5" s="79" customFormat="1" ht="20.25">
      <c r="E178" s="90"/>
    </row>
    <row r="179" spans="5:5" s="79" customFormat="1" ht="20.25">
      <c r="E179" s="90"/>
    </row>
    <row r="180" spans="5:5" s="79" customFormat="1" ht="20.25">
      <c r="E180" s="90"/>
    </row>
    <row r="181" spans="5:5" s="79" customFormat="1" ht="20.25">
      <c r="E181" s="90"/>
    </row>
    <row r="182" spans="5:5" s="79" customFormat="1" ht="20.25">
      <c r="E182" s="90"/>
    </row>
    <row r="183" spans="5:5" s="79" customFormat="1" ht="20.25">
      <c r="E183" s="90"/>
    </row>
    <row r="184" spans="5:5" s="79" customFormat="1" ht="20.25">
      <c r="E184" s="90"/>
    </row>
    <row r="185" spans="5:5" s="79" customFormat="1" ht="20.25">
      <c r="E185" s="90"/>
    </row>
    <row r="186" spans="5:5" s="79" customFormat="1" ht="20.25">
      <c r="E186" s="90"/>
    </row>
    <row r="187" spans="5:5" s="79" customFormat="1" ht="20.25">
      <c r="E187" s="90"/>
    </row>
    <row r="188" spans="5:5" s="79" customFormat="1" ht="20.25">
      <c r="E188" s="90"/>
    </row>
    <row r="189" spans="5:5" s="79" customFormat="1" ht="20.25">
      <c r="E189" s="90"/>
    </row>
    <row r="190" spans="5:5" s="79" customFormat="1" ht="20.25">
      <c r="E190" s="90"/>
    </row>
    <row r="191" spans="5:5" s="79" customFormat="1" ht="20.25">
      <c r="E191" s="90"/>
    </row>
    <row r="192" spans="5:5" s="79" customFormat="1" ht="20.25">
      <c r="E192" s="90"/>
    </row>
    <row r="193" spans="5:5" s="79" customFormat="1" ht="20.25">
      <c r="E193" s="90"/>
    </row>
    <row r="194" spans="5:5" s="79" customFormat="1" ht="20.25">
      <c r="E194" s="90"/>
    </row>
    <row r="195" spans="5:5" s="79" customFormat="1" ht="20.25">
      <c r="E195" s="90"/>
    </row>
    <row r="196" spans="5:5" s="79" customFormat="1" ht="20.25">
      <c r="E196" s="90"/>
    </row>
    <row r="197" spans="5:5" s="79" customFormat="1" ht="20.25">
      <c r="E197" s="90"/>
    </row>
    <row r="198" spans="5:5" s="79" customFormat="1" ht="20.25">
      <c r="E198" s="90"/>
    </row>
    <row r="199" spans="5:5" s="2" customFormat="1">
      <c r="E199" s="51"/>
    </row>
    <row r="200" spans="5:5" s="2" customFormat="1">
      <c r="E200" s="51"/>
    </row>
    <row r="201" spans="5:5" s="2" customFormat="1">
      <c r="E201" s="51"/>
    </row>
    <row r="202" spans="5:5" s="2" customFormat="1">
      <c r="E202" s="51"/>
    </row>
    <row r="203" spans="5:5" s="2" customFormat="1">
      <c r="E203" s="51"/>
    </row>
    <row r="204" spans="5:5" s="2" customFormat="1">
      <c r="E204" s="51"/>
    </row>
    <row r="205" spans="5:5" s="2" customFormat="1">
      <c r="E205" s="51"/>
    </row>
    <row r="206" spans="5:5" s="2" customFormat="1">
      <c r="E206" s="51"/>
    </row>
    <row r="207" spans="5:5" s="2" customFormat="1">
      <c r="E207" s="51"/>
    </row>
    <row r="208" spans="5:5" s="2" customFormat="1">
      <c r="E208" s="51"/>
    </row>
    <row r="209" spans="5:5" s="2" customFormat="1">
      <c r="E209" s="51"/>
    </row>
    <row r="210" spans="5:5" s="2" customFormat="1">
      <c r="E210" s="51"/>
    </row>
    <row r="211" spans="5:5" s="2" customFormat="1">
      <c r="E211" s="51"/>
    </row>
    <row r="212" spans="5:5" s="2" customFormat="1">
      <c r="E212" s="51"/>
    </row>
    <row r="213" spans="5:5" s="2" customFormat="1">
      <c r="E213" s="51"/>
    </row>
    <row r="214" spans="5:5" s="2" customFormat="1">
      <c r="E214" s="51"/>
    </row>
    <row r="215" spans="5:5" s="2" customFormat="1">
      <c r="E215" s="51"/>
    </row>
    <row r="216" spans="5:5" s="2" customFormat="1">
      <c r="E216" s="51"/>
    </row>
    <row r="217" spans="5:5" s="2" customFormat="1">
      <c r="E217" s="51"/>
    </row>
    <row r="218" spans="5:5" s="2" customFormat="1">
      <c r="E218" s="51"/>
    </row>
    <row r="219" spans="5:5" s="2" customFormat="1">
      <c r="E219" s="51"/>
    </row>
    <row r="220" spans="5:5" s="2" customFormat="1">
      <c r="E220" s="51"/>
    </row>
    <row r="221" spans="5:5" s="2" customFormat="1">
      <c r="E221" s="51"/>
    </row>
    <row r="222" spans="5:5" s="2" customFormat="1">
      <c r="E222" s="51"/>
    </row>
    <row r="223" spans="5:5" s="2" customFormat="1">
      <c r="E223" s="51"/>
    </row>
    <row r="224" spans="5:5" s="2" customFormat="1">
      <c r="E224" s="51"/>
    </row>
    <row r="225" spans="5:5" s="2" customFormat="1">
      <c r="E225" s="51"/>
    </row>
    <row r="226" spans="5:5" s="2" customFormat="1">
      <c r="E226" s="51"/>
    </row>
    <row r="227" spans="5:5" s="2" customFormat="1">
      <c r="E227" s="51"/>
    </row>
    <row r="228" spans="5:5" s="2" customFormat="1">
      <c r="E228" s="51"/>
    </row>
    <row r="229" spans="5:5" s="2" customFormat="1">
      <c r="E229" s="51"/>
    </row>
    <row r="230" spans="5:5" s="2" customFormat="1">
      <c r="E230" s="51"/>
    </row>
    <row r="231" spans="5:5" s="2" customFormat="1">
      <c r="E231" s="51"/>
    </row>
    <row r="232" spans="5:5" s="2" customFormat="1">
      <c r="E232" s="51"/>
    </row>
    <row r="233" spans="5:5" s="2" customFormat="1">
      <c r="E233" s="51"/>
    </row>
    <row r="234" spans="5:5" s="2" customFormat="1">
      <c r="E234" s="51"/>
    </row>
    <row r="235" spans="5:5" s="2" customFormat="1">
      <c r="E235" s="51"/>
    </row>
    <row r="236" spans="5:5" s="2" customFormat="1">
      <c r="E236" s="51"/>
    </row>
    <row r="237" spans="5:5" s="2" customFormat="1">
      <c r="E237" s="51"/>
    </row>
    <row r="238" spans="5:5" s="2" customFormat="1">
      <c r="E238" s="51"/>
    </row>
    <row r="239" spans="5:5" s="2" customFormat="1">
      <c r="E239" s="51"/>
    </row>
    <row r="240" spans="5:5" s="2" customFormat="1">
      <c r="E240" s="51"/>
    </row>
    <row r="241" spans="5:5" s="2" customFormat="1">
      <c r="E241" s="51"/>
    </row>
    <row r="242" spans="5:5" s="2" customFormat="1">
      <c r="E242" s="51"/>
    </row>
    <row r="243" spans="5:5" s="2" customFormat="1">
      <c r="E243" s="51"/>
    </row>
    <row r="244" spans="5:5" s="2" customFormat="1">
      <c r="E244" s="51"/>
    </row>
    <row r="245" spans="5:5" s="2" customFormat="1">
      <c r="E245" s="51"/>
    </row>
    <row r="246" spans="5:5" s="2" customFormat="1">
      <c r="E246" s="51"/>
    </row>
    <row r="247" spans="5:5" s="2" customFormat="1">
      <c r="E247" s="51"/>
    </row>
    <row r="248" spans="5:5" s="2" customFormat="1">
      <c r="E248" s="51"/>
    </row>
    <row r="249" spans="5:5" s="2" customFormat="1">
      <c r="E249" s="51"/>
    </row>
    <row r="250" spans="5:5" s="2" customFormat="1">
      <c r="E250" s="51"/>
    </row>
    <row r="251" spans="5:5" s="2" customFormat="1">
      <c r="E251" s="51"/>
    </row>
    <row r="252" spans="5:5" s="2" customFormat="1">
      <c r="E252" s="51"/>
    </row>
    <row r="253" spans="5:5" s="2" customFormat="1">
      <c r="E253" s="51"/>
    </row>
    <row r="254" spans="5:5" s="2" customFormat="1">
      <c r="E254" s="51"/>
    </row>
    <row r="255" spans="5:5" s="2" customFormat="1">
      <c r="E255" s="51"/>
    </row>
    <row r="256" spans="5:5" s="2" customFormat="1">
      <c r="E256" s="51"/>
    </row>
    <row r="257" spans="5:5" s="2" customFormat="1">
      <c r="E257" s="51"/>
    </row>
    <row r="258" spans="5:5" s="2" customFormat="1">
      <c r="E258" s="51"/>
    </row>
    <row r="259" spans="5:5" s="2" customFormat="1">
      <c r="E259" s="51"/>
    </row>
    <row r="260" spans="5:5" s="2" customFormat="1">
      <c r="E260" s="51"/>
    </row>
    <row r="261" spans="5:5" s="2" customFormat="1">
      <c r="E261" s="51"/>
    </row>
    <row r="262" spans="5:5" s="2" customFormat="1">
      <c r="E262" s="51"/>
    </row>
    <row r="263" spans="5:5" s="2" customFormat="1">
      <c r="E263" s="51"/>
    </row>
    <row r="264" spans="5:5" s="2" customFormat="1">
      <c r="E264" s="51"/>
    </row>
    <row r="265" spans="5:5" s="2" customFormat="1">
      <c r="E265" s="51"/>
    </row>
    <row r="266" spans="5:5" s="2" customFormat="1">
      <c r="E266" s="51"/>
    </row>
    <row r="267" spans="5:5" s="2" customFormat="1">
      <c r="E267" s="51"/>
    </row>
    <row r="268" spans="5:5" s="2" customFormat="1">
      <c r="E268" s="51"/>
    </row>
    <row r="269" spans="5:5" s="2" customFormat="1">
      <c r="E269" s="51"/>
    </row>
    <row r="270" spans="5:5" s="2" customFormat="1">
      <c r="E270" s="51"/>
    </row>
    <row r="271" spans="5:5" s="2" customFormat="1">
      <c r="E271" s="51"/>
    </row>
    <row r="272" spans="5:5" s="2" customFormat="1">
      <c r="E272" s="51"/>
    </row>
    <row r="273" spans="5:5" s="2" customFormat="1">
      <c r="E273" s="51"/>
    </row>
    <row r="274" spans="5:5" s="2" customFormat="1">
      <c r="E274" s="51"/>
    </row>
    <row r="275" spans="5:5" s="2" customFormat="1">
      <c r="E275" s="51"/>
    </row>
    <row r="276" spans="5:5" s="2" customFormat="1">
      <c r="E276" s="51"/>
    </row>
    <row r="277" spans="5:5" s="2" customFormat="1">
      <c r="E277" s="51"/>
    </row>
    <row r="278" spans="5:5" s="2" customFormat="1">
      <c r="E278" s="51"/>
    </row>
    <row r="279" spans="5:5" s="2" customFormat="1">
      <c r="E279" s="51"/>
    </row>
    <row r="280" spans="5:5" s="2" customFormat="1">
      <c r="E280" s="51"/>
    </row>
    <row r="281" spans="5:5" s="2" customFormat="1">
      <c r="E281" s="51"/>
    </row>
    <row r="282" spans="5:5" s="2" customFormat="1">
      <c r="E282" s="51"/>
    </row>
    <row r="283" spans="5:5" s="2" customFormat="1">
      <c r="E283" s="51"/>
    </row>
    <row r="284" spans="5:5" s="2" customFormat="1">
      <c r="E284" s="51"/>
    </row>
    <row r="285" spans="5:5" s="2" customFormat="1">
      <c r="E285" s="51"/>
    </row>
    <row r="286" spans="5:5" s="2" customFormat="1">
      <c r="E286" s="51"/>
    </row>
    <row r="287" spans="5:5" s="2" customFormat="1">
      <c r="E287" s="51"/>
    </row>
    <row r="288" spans="5:5" s="2" customFormat="1">
      <c r="E288" s="51"/>
    </row>
    <row r="289" spans="5:5" s="2" customFormat="1">
      <c r="E289" s="51"/>
    </row>
    <row r="290" spans="5:5" s="2" customFormat="1">
      <c r="E290" s="51"/>
    </row>
    <row r="291" spans="5:5" s="2" customFormat="1">
      <c r="E291" s="51"/>
    </row>
    <row r="292" spans="5:5" s="2" customFormat="1">
      <c r="E292" s="51"/>
    </row>
    <row r="293" spans="5:5" s="2" customFormat="1">
      <c r="E293" s="51"/>
    </row>
    <row r="294" spans="5:5" s="2" customFormat="1">
      <c r="E294" s="51"/>
    </row>
    <row r="295" spans="5:5" s="2" customFormat="1">
      <c r="E295" s="51"/>
    </row>
    <row r="296" spans="5:5" s="2" customFormat="1">
      <c r="E296" s="51"/>
    </row>
    <row r="297" spans="5:5" s="2" customFormat="1">
      <c r="E297" s="51"/>
    </row>
    <row r="298" spans="5:5" s="2" customFormat="1">
      <c r="E298" s="51"/>
    </row>
    <row r="299" spans="5:5" s="2" customFormat="1">
      <c r="E299" s="51"/>
    </row>
    <row r="300" spans="5:5" s="2" customFormat="1">
      <c r="E300" s="51"/>
    </row>
    <row r="301" spans="5:5" s="2" customFormat="1">
      <c r="E301" s="51"/>
    </row>
    <row r="302" spans="5:5" s="2" customFormat="1">
      <c r="E302" s="51"/>
    </row>
    <row r="303" spans="5:5" s="2" customFormat="1">
      <c r="E303" s="51"/>
    </row>
    <row r="304" spans="5:5" s="2" customFormat="1">
      <c r="E304" s="51"/>
    </row>
    <row r="305" spans="5:5" s="2" customFormat="1">
      <c r="E305" s="51"/>
    </row>
    <row r="306" spans="5:5" s="2" customFormat="1">
      <c r="E306" s="51"/>
    </row>
    <row r="307" spans="5:5" s="2" customFormat="1">
      <c r="E307" s="51"/>
    </row>
    <row r="308" spans="5:5" s="2" customFormat="1">
      <c r="E308" s="51"/>
    </row>
    <row r="309" spans="5:5" s="2" customFormat="1">
      <c r="E309" s="51"/>
    </row>
    <row r="310" spans="5:5" s="2" customFormat="1">
      <c r="E310" s="51"/>
    </row>
    <row r="311" spans="5:5" s="2" customFormat="1">
      <c r="E311" s="51"/>
    </row>
    <row r="312" spans="5:5" s="2" customFormat="1">
      <c r="E312" s="51"/>
    </row>
    <row r="313" spans="5:5" s="2" customFormat="1">
      <c r="E313" s="51"/>
    </row>
    <row r="314" spans="5:5" s="2" customFormat="1">
      <c r="E314" s="51"/>
    </row>
    <row r="315" spans="5:5" s="2" customFormat="1">
      <c r="E315" s="51"/>
    </row>
    <row r="316" spans="5:5" s="2" customFormat="1">
      <c r="E316" s="51"/>
    </row>
    <row r="317" spans="5:5" s="2" customFormat="1">
      <c r="E317" s="51"/>
    </row>
    <row r="318" spans="5:5" s="2" customFormat="1">
      <c r="E318" s="51"/>
    </row>
    <row r="319" spans="5:5" s="2" customFormat="1">
      <c r="E319" s="51"/>
    </row>
    <row r="320" spans="5:5" s="2" customFormat="1">
      <c r="E320" s="51"/>
    </row>
    <row r="321" spans="5:5" s="2" customFormat="1">
      <c r="E321" s="51"/>
    </row>
    <row r="322" spans="5:5" s="2" customFormat="1">
      <c r="E322" s="51"/>
    </row>
    <row r="323" spans="5:5" s="2" customFormat="1">
      <c r="E323" s="51"/>
    </row>
    <row r="324" spans="5:5" s="2" customFormat="1">
      <c r="E324" s="51"/>
    </row>
    <row r="325" spans="5:5" s="2" customFormat="1">
      <c r="E325" s="51"/>
    </row>
    <row r="326" spans="5:5" s="2" customFormat="1">
      <c r="E326" s="51"/>
    </row>
    <row r="327" spans="5:5" s="2" customFormat="1">
      <c r="E327" s="51"/>
    </row>
    <row r="328" spans="5:5" s="2" customFormat="1">
      <c r="E328" s="51"/>
    </row>
    <row r="329" spans="5:5" s="2" customFormat="1">
      <c r="E329" s="51"/>
    </row>
    <row r="330" spans="5:5" s="2" customFormat="1">
      <c r="E330" s="51"/>
    </row>
    <row r="331" spans="5:5" s="2" customFormat="1">
      <c r="E331" s="51"/>
    </row>
    <row r="332" spans="5:5" s="2" customFormat="1">
      <c r="E332" s="51"/>
    </row>
    <row r="333" spans="5:5" s="2" customFormat="1">
      <c r="E333" s="51"/>
    </row>
    <row r="334" spans="5:5" s="2" customFormat="1">
      <c r="E334" s="51"/>
    </row>
    <row r="335" spans="5:5" s="2" customFormat="1">
      <c r="E335" s="51"/>
    </row>
    <row r="336" spans="5:5" s="2" customFormat="1">
      <c r="E336" s="51"/>
    </row>
    <row r="337" spans="5:5" s="2" customFormat="1">
      <c r="E337" s="51"/>
    </row>
    <row r="338" spans="5:5" s="2" customFormat="1">
      <c r="E338" s="51"/>
    </row>
    <row r="339" spans="5:5" s="2" customFormat="1">
      <c r="E339" s="51"/>
    </row>
    <row r="340" spans="5:5" s="2" customFormat="1">
      <c r="E340" s="51"/>
    </row>
    <row r="341" spans="5:5" s="2" customFormat="1">
      <c r="E341" s="51"/>
    </row>
    <row r="342" spans="5:5" s="2" customFormat="1">
      <c r="E342" s="51"/>
    </row>
    <row r="343" spans="5:5" s="2" customFormat="1">
      <c r="E343" s="51"/>
    </row>
    <row r="344" spans="5:5" s="2" customFormat="1">
      <c r="E344" s="51"/>
    </row>
    <row r="345" spans="5:5" s="2" customFormat="1">
      <c r="E345" s="51"/>
    </row>
    <row r="346" spans="5:5" s="2" customFormat="1">
      <c r="E346" s="51"/>
    </row>
    <row r="347" spans="5:5" s="2" customFormat="1">
      <c r="E347" s="51"/>
    </row>
    <row r="348" spans="5:5" s="2" customFormat="1">
      <c r="E348" s="51"/>
    </row>
    <row r="349" spans="5:5" s="2" customFormat="1">
      <c r="E349" s="51"/>
    </row>
    <row r="350" spans="5:5" s="2" customFormat="1">
      <c r="E350" s="51"/>
    </row>
    <row r="351" spans="5:5" s="2" customFormat="1">
      <c r="E351" s="51"/>
    </row>
    <row r="352" spans="5:5" s="2" customFormat="1">
      <c r="E352" s="51"/>
    </row>
    <row r="353" spans="5:5" s="2" customFormat="1">
      <c r="E353" s="51"/>
    </row>
    <row r="354" spans="5:5" s="2" customFormat="1">
      <c r="E354" s="51"/>
    </row>
    <row r="355" spans="5:5" s="2" customFormat="1">
      <c r="E355" s="51"/>
    </row>
    <row r="356" spans="5:5" s="2" customFormat="1">
      <c r="E356" s="51"/>
    </row>
    <row r="357" spans="5:5" s="2" customFormat="1">
      <c r="E357" s="51"/>
    </row>
    <row r="358" spans="5:5" s="2" customFormat="1">
      <c r="E358" s="51"/>
    </row>
    <row r="359" spans="5:5" s="2" customFormat="1">
      <c r="E359" s="51"/>
    </row>
    <row r="360" spans="5:5" s="2" customFormat="1">
      <c r="E360" s="51"/>
    </row>
    <row r="361" spans="5:5" s="2" customFormat="1">
      <c r="E361" s="51"/>
    </row>
    <row r="362" spans="5:5" s="2" customFormat="1">
      <c r="E362" s="51"/>
    </row>
    <row r="363" spans="5:5" s="2" customFormat="1">
      <c r="E363" s="51"/>
    </row>
    <row r="364" spans="5:5" s="2" customFormat="1">
      <c r="E364" s="51"/>
    </row>
    <row r="365" spans="5:5" s="2" customFormat="1">
      <c r="E365" s="51"/>
    </row>
    <row r="366" spans="5:5" s="2" customFormat="1">
      <c r="E366" s="51"/>
    </row>
    <row r="367" spans="5:5" s="2" customFormat="1">
      <c r="E367" s="51"/>
    </row>
    <row r="368" spans="5:5" s="2" customFormat="1">
      <c r="E368" s="51"/>
    </row>
    <row r="369" spans="5:5" s="2" customFormat="1">
      <c r="E369" s="51"/>
    </row>
    <row r="370" spans="5:5" s="2" customFormat="1">
      <c r="E370" s="51"/>
    </row>
    <row r="371" spans="5:5" s="2" customFormat="1">
      <c r="E371" s="51"/>
    </row>
    <row r="372" spans="5:5" s="2" customFormat="1">
      <c r="E372" s="51"/>
    </row>
    <row r="373" spans="5:5" s="2" customFormat="1">
      <c r="E373" s="51"/>
    </row>
    <row r="374" spans="5:5" s="2" customFormat="1">
      <c r="E374" s="51"/>
    </row>
    <row r="375" spans="5:5" s="2" customFormat="1">
      <c r="E375" s="51"/>
    </row>
    <row r="376" spans="5:5" s="2" customFormat="1">
      <c r="E376" s="51"/>
    </row>
    <row r="377" spans="5:5" s="2" customFormat="1">
      <c r="E377" s="51"/>
    </row>
    <row r="378" spans="5:5" s="2" customFormat="1">
      <c r="E378" s="51"/>
    </row>
    <row r="379" spans="5:5" s="2" customFormat="1">
      <c r="E379" s="51"/>
    </row>
    <row r="380" spans="5:5" s="2" customFormat="1">
      <c r="E380" s="51"/>
    </row>
    <row r="381" spans="5:5" s="2" customFormat="1">
      <c r="E381" s="51"/>
    </row>
    <row r="382" spans="5:5" s="2" customFormat="1">
      <c r="E382" s="51"/>
    </row>
    <row r="383" spans="5:5" s="2" customFormat="1">
      <c r="E383" s="51"/>
    </row>
    <row r="384" spans="5:5" s="2" customFormat="1">
      <c r="E384" s="51"/>
    </row>
    <row r="385" spans="5:5" s="2" customFormat="1">
      <c r="E385" s="51"/>
    </row>
    <row r="386" spans="5:5" s="2" customFormat="1">
      <c r="E386" s="51"/>
    </row>
    <row r="387" spans="5:5" s="2" customFormat="1">
      <c r="E387" s="51"/>
    </row>
    <row r="388" spans="5:5" s="2" customFormat="1">
      <c r="E388" s="51"/>
    </row>
    <row r="389" spans="5:5" s="2" customFormat="1">
      <c r="E389" s="51"/>
    </row>
    <row r="390" spans="5:5" s="2" customFormat="1">
      <c r="E390" s="51"/>
    </row>
    <row r="391" spans="5:5" s="2" customFormat="1">
      <c r="E391" s="51"/>
    </row>
    <row r="392" spans="5:5" s="2" customFormat="1">
      <c r="E392" s="51"/>
    </row>
    <row r="393" spans="5:5" s="2" customFormat="1">
      <c r="E393" s="51"/>
    </row>
    <row r="394" spans="5:5" s="2" customFormat="1">
      <c r="E394" s="51"/>
    </row>
    <row r="395" spans="5:5" s="2" customFormat="1">
      <c r="E395" s="51"/>
    </row>
    <row r="396" spans="5:5" s="2" customFormat="1">
      <c r="E396" s="51"/>
    </row>
    <row r="397" spans="5:5" s="2" customFormat="1">
      <c r="E397" s="51"/>
    </row>
    <row r="398" spans="5:5" s="2" customFormat="1">
      <c r="E398" s="51"/>
    </row>
    <row r="399" spans="5:5" s="2" customFormat="1">
      <c r="E399" s="51"/>
    </row>
    <row r="400" spans="5:5" s="2" customFormat="1">
      <c r="E400" s="51"/>
    </row>
    <row r="401" spans="5:5" s="2" customFormat="1">
      <c r="E401" s="51"/>
    </row>
    <row r="402" spans="5:5" s="2" customFormat="1">
      <c r="E402" s="51"/>
    </row>
    <row r="403" spans="5:5" s="2" customFormat="1">
      <c r="E403" s="51"/>
    </row>
    <row r="404" spans="5:5" s="2" customFormat="1">
      <c r="E404" s="51"/>
    </row>
    <row r="405" spans="5:5" s="2" customFormat="1">
      <c r="E405" s="51"/>
    </row>
    <row r="406" spans="5:5" s="2" customFormat="1">
      <c r="E406" s="51"/>
    </row>
    <row r="407" spans="5:5" s="2" customFormat="1">
      <c r="E407" s="51"/>
    </row>
    <row r="408" spans="5:5" s="2" customFormat="1">
      <c r="E408" s="51"/>
    </row>
    <row r="409" spans="5:5" s="2" customFormat="1">
      <c r="E409" s="51"/>
    </row>
    <row r="410" spans="5:5" s="2" customFormat="1">
      <c r="E410" s="51"/>
    </row>
    <row r="411" spans="5:5" s="2" customFormat="1">
      <c r="E411" s="51"/>
    </row>
    <row r="412" spans="5:5" s="2" customFormat="1">
      <c r="E412" s="51"/>
    </row>
    <row r="413" spans="5:5" s="2" customFormat="1">
      <c r="E413" s="51"/>
    </row>
    <row r="414" spans="5:5" s="2" customFormat="1">
      <c r="E414" s="51"/>
    </row>
    <row r="415" spans="5:5" s="2" customFormat="1">
      <c r="E415" s="51"/>
    </row>
    <row r="416" spans="5:5" s="2" customFormat="1">
      <c r="E416" s="51"/>
    </row>
    <row r="417" spans="5:5" s="2" customFormat="1">
      <c r="E417" s="51"/>
    </row>
    <row r="418" spans="5:5" s="2" customFormat="1">
      <c r="E418" s="51"/>
    </row>
    <row r="419" spans="5:5" s="2" customFormat="1">
      <c r="E419" s="51"/>
    </row>
    <row r="420" spans="5:5" s="2" customFormat="1">
      <c r="E420" s="51"/>
    </row>
    <row r="421" spans="5:5" s="2" customFormat="1">
      <c r="E421" s="51"/>
    </row>
    <row r="422" spans="5:5" s="2" customFormat="1">
      <c r="E422" s="51"/>
    </row>
    <row r="423" spans="5:5" s="2" customFormat="1">
      <c r="E423" s="51"/>
    </row>
    <row r="424" spans="5:5" s="2" customFormat="1">
      <c r="E424" s="51"/>
    </row>
    <row r="425" spans="5:5" s="2" customFormat="1">
      <c r="E425" s="51"/>
    </row>
    <row r="426" spans="5:5" s="2" customFormat="1">
      <c r="E426" s="51"/>
    </row>
    <row r="427" spans="5:5" s="2" customFormat="1">
      <c r="E427" s="51"/>
    </row>
    <row r="428" spans="5:5" s="2" customFormat="1">
      <c r="E428" s="51"/>
    </row>
    <row r="429" spans="5:5" s="2" customFormat="1">
      <c r="E429" s="51"/>
    </row>
    <row r="430" spans="5:5" s="2" customFormat="1">
      <c r="E430" s="51"/>
    </row>
    <row r="431" spans="5:5" s="2" customFormat="1">
      <c r="E431" s="51"/>
    </row>
    <row r="432" spans="5:5" s="2" customFormat="1">
      <c r="E432" s="51"/>
    </row>
    <row r="433" spans="5:5" s="2" customFormat="1">
      <c r="E433" s="51"/>
    </row>
    <row r="434" spans="5:5" s="2" customFormat="1">
      <c r="E434" s="51"/>
    </row>
    <row r="435" spans="5:5" s="2" customFormat="1">
      <c r="E435" s="51"/>
    </row>
    <row r="436" spans="5:5" s="2" customFormat="1">
      <c r="E436" s="51"/>
    </row>
    <row r="437" spans="5:5" s="2" customFormat="1">
      <c r="E437" s="51"/>
    </row>
    <row r="438" spans="5:5" s="2" customFormat="1">
      <c r="E438" s="51"/>
    </row>
    <row r="439" spans="5:5" s="2" customFormat="1">
      <c r="E439" s="51"/>
    </row>
    <row r="440" spans="5:5" s="2" customFormat="1">
      <c r="E440" s="51"/>
    </row>
    <row r="441" spans="5:5" s="2" customFormat="1">
      <c r="E441" s="51"/>
    </row>
    <row r="442" spans="5:5" s="2" customFormat="1">
      <c r="E442" s="51"/>
    </row>
    <row r="443" spans="5:5" s="2" customFormat="1">
      <c r="E443" s="51"/>
    </row>
    <row r="444" spans="5:5" s="2" customFormat="1">
      <c r="E444" s="51"/>
    </row>
    <row r="445" spans="5:5" s="2" customFormat="1">
      <c r="E445" s="51"/>
    </row>
    <row r="446" spans="5:5" s="2" customFormat="1">
      <c r="E446" s="51"/>
    </row>
    <row r="447" spans="5:5" s="2" customFormat="1">
      <c r="E447" s="51"/>
    </row>
    <row r="448" spans="5:5" s="2" customFormat="1">
      <c r="E448" s="51"/>
    </row>
    <row r="449" spans="5:5" s="2" customFormat="1">
      <c r="E449" s="51"/>
    </row>
    <row r="450" spans="5:5" s="2" customFormat="1">
      <c r="E450" s="51"/>
    </row>
    <row r="451" spans="5:5" s="2" customFormat="1">
      <c r="E451" s="51"/>
    </row>
    <row r="452" spans="5:5" s="2" customFormat="1">
      <c r="E452" s="51"/>
    </row>
    <row r="453" spans="5:5" s="2" customFormat="1">
      <c r="E453" s="51"/>
    </row>
    <row r="454" spans="5:5" s="2" customFormat="1">
      <c r="E454" s="51"/>
    </row>
    <row r="455" spans="5:5" s="2" customFormat="1">
      <c r="E455" s="51"/>
    </row>
    <row r="456" spans="5:5" s="2" customFormat="1">
      <c r="E456" s="51"/>
    </row>
    <row r="457" spans="5:5" s="2" customFormat="1">
      <c r="E457" s="51"/>
    </row>
    <row r="458" spans="5:5" s="2" customFormat="1">
      <c r="E458" s="51"/>
    </row>
    <row r="459" spans="5:5" s="2" customFormat="1">
      <c r="E459" s="51"/>
    </row>
    <row r="460" spans="5:5" s="2" customFormat="1">
      <c r="E460" s="51"/>
    </row>
    <row r="461" spans="5:5" s="2" customFormat="1">
      <c r="E461" s="51"/>
    </row>
    <row r="462" spans="5:5" s="2" customFormat="1">
      <c r="E462" s="51"/>
    </row>
    <row r="463" spans="5:5" s="2" customFormat="1">
      <c r="E463" s="51"/>
    </row>
    <row r="464" spans="5:5" s="2" customFormat="1">
      <c r="E464" s="51"/>
    </row>
    <row r="465" spans="5:5" s="2" customFormat="1">
      <c r="E465" s="51"/>
    </row>
    <row r="466" spans="5:5" s="2" customFormat="1">
      <c r="E466" s="51"/>
    </row>
    <row r="467" spans="5:5" s="2" customFormat="1">
      <c r="E467" s="51"/>
    </row>
    <row r="468" spans="5:5" s="2" customFormat="1">
      <c r="E468" s="51"/>
    </row>
    <row r="469" spans="5:5" s="2" customFormat="1">
      <c r="E469" s="51"/>
    </row>
    <row r="470" spans="5:5" s="2" customFormat="1">
      <c r="E470" s="51"/>
    </row>
    <row r="471" spans="5:5" s="2" customFormat="1">
      <c r="E471" s="51"/>
    </row>
    <row r="472" spans="5:5" s="2" customFormat="1">
      <c r="E472" s="51"/>
    </row>
    <row r="473" spans="5:5" s="2" customFormat="1">
      <c r="E473" s="51"/>
    </row>
    <row r="474" spans="5:5" s="2" customFormat="1">
      <c r="E474" s="51"/>
    </row>
    <row r="475" spans="5:5" s="2" customFormat="1">
      <c r="E475" s="51"/>
    </row>
    <row r="476" spans="5:5" s="2" customFormat="1">
      <c r="E476" s="51"/>
    </row>
    <row r="477" spans="5:5" s="2" customFormat="1">
      <c r="E477" s="51"/>
    </row>
    <row r="478" spans="5:5" s="2" customFormat="1">
      <c r="E478" s="51"/>
    </row>
    <row r="479" spans="5:5" s="2" customFormat="1">
      <c r="E479" s="51"/>
    </row>
    <row r="480" spans="5:5" s="2" customFormat="1">
      <c r="E480" s="51"/>
    </row>
    <row r="481" spans="5:5" s="2" customFormat="1">
      <c r="E481" s="51"/>
    </row>
    <row r="482" spans="5:5" s="2" customFormat="1">
      <c r="E482" s="51"/>
    </row>
    <row r="483" spans="5:5" s="2" customFormat="1">
      <c r="E483" s="51"/>
    </row>
    <row r="484" spans="5:5" s="2" customFormat="1">
      <c r="E484" s="51"/>
    </row>
    <row r="485" spans="5:5" s="2" customFormat="1">
      <c r="E485" s="51"/>
    </row>
    <row r="486" spans="5:5" s="2" customFormat="1">
      <c r="E486" s="51"/>
    </row>
    <row r="487" spans="5:5" s="2" customFormat="1">
      <c r="E487" s="51"/>
    </row>
    <row r="488" spans="5:5" s="2" customFormat="1">
      <c r="E488" s="51"/>
    </row>
    <row r="489" spans="5:5" s="2" customFormat="1">
      <c r="E489" s="51"/>
    </row>
    <row r="490" spans="5:5" s="2" customFormat="1">
      <c r="E490" s="51"/>
    </row>
    <row r="491" spans="5:5" s="2" customFormat="1">
      <c r="E491" s="51"/>
    </row>
    <row r="492" spans="5:5" s="2" customFormat="1">
      <c r="E492" s="51"/>
    </row>
    <row r="493" spans="5:5" s="2" customFormat="1">
      <c r="E493" s="51"/>
    </row>
    <row r="494" spans="5:5" s="2" customFormat="1">
      <c r="E494" s="51"/>
    </row>
    <row r="495" spans="5:5" s="2" customFormat="1">
      <c r="E495" s="51"/>
    </row>
    <row r="496" spans="5:5" s="2" customFormat="1">
      <c r="E496" s="51"/>
    </row>
    <row r="497" spans="5:5" s="2" customFormat="1">
      <c r="E497" s="51"/>
    </row>
    <row r="498" spans="5:5" s="2" customFormat="1">
      <c r="E498" s="51"/>
    </row>
    <row r="499" spans="5:5" s="2" customFormat="1">
      <c r="E499" s="51"/>
    </row>
    <row r="500" spans="5:5" s="2" customFormat="1">
      <c r="E500" s="51"/>
    </row>
    <row r="501" spans="5:5" s="2" customFormat="1">
      <c r="E501" s="51"/>
    </row>
    <row r="502" spans="5:5" s="2" customFormat="1">
      <c r="E502" s="51"/>
    </row>
    <row r="503" spans="5:5" s="2" customFormat="1">
      <c r="E503" s="51"/>
    </row>
    <row r="504" spans="5:5" s="2" customFormat="1">
      <c r="E504" s="51"/>
    </row>
    <row r="505" spans="5:5" s="2" customFormat="1">
      <c r="E505" s="51"/>
    </row>
    <row r="506" spans="5:5" s="2" customFormat="1">
      <c r="E506" s="51"/>
    </row>
    <row r="507" spans="5:5" s="2" customFormat="1">
      <c r="E507" s="51"/>
    </row>
    <row r="508" spans="5:5" s="2" customFormat="1">
      <c r="E508" s="51"/>
    </row>
    <row r="509" spans="5:5" s="2" customFormat="1">
      <c r="E509" s="51"/>
    </row>
    <row r="510" spans="5:5" s="2" customFormat="1">
      <c r="E510" s="51"/>
    </row>
    <row r="511" spans="5:5" s="2" customFormat="1">
      <c r="E511" s="51"/>
    </row>
    <row r="512" spans="5:5" s="2" customFormat="1">
      <c r="E512" s="51"/>
    </row>
    <row r="513" spans="5:5" s="2" customFormat="1">
      <c r="E513" s="51"/>
    </row>
    <row r="514" spans="5:5" s="2" customFormat="1">
      <c r="E514" s="51"/>
    </row>
    <row r="515" spans="5:5" s="2" customFormat="1">
      <c r="E515" s="51"/>
    </row>
    <row r="516" spans="5:5" s="2" customFormat="1">
      <c r="E516" s="51"/>
    </row>
    <row r="517" spans="5:5" s="2" customFormat="1">
      <c r="E517" s="51"/>
    </row>
    <row r="518" spans="5:5" s="2" customFormat="1">
      <c r="E518" s="51"/>
    </row>
    <row r="519" spans="5:5" s="2" customFormat="1">
      <c r="E519" s="51"/>
    </row>
    <row r="520" spans="5:5" s="2" customFormat="1">
      <c r="E520" s="51"/>
    </row>
    <row r="521" spans="5:5" s="2" customFormat="1">
      <c r="E521" s="51"/>
    </row>
    <row r="522" spans="5:5" s="2" customFormat="1">
      <c r="E522" s="51"/>
    </row>
    <row r="523" spans="5:5" s="2" customFormat="1">
      <c r="E523" s="51"/>
    </row>
    <row r="524" spans="5:5" s="2" customFormat="1">
      <c r="E524" s="51"/>
    </row>
    <row r="525" spans="5:5" s="2" customFormat="1">
      <c r="E525" s="51"/>
    </row>
    <row r="526" spans="5:5" s="2" customFormat="1">
      <c r="E526" s="51"/>
    </row>
    <row r="527" spans="5:5" s="2" customFormat="1">
      <c r="E527" s="51"/>
    </row>
    <row r="528" spans="5:5" s="2" customFormat="1">
      <c r="E528" s="51"/>
    </row>
    <row r="529" spans="5:5" s="2" customFormat="1">
      <c r="E529" s="51"/>
    </row>
    <row r="530" spans="5:5" s="2" customFormat="1">
      <c r="E530" s="51"/>
    </row>
    <row r="531" spans="5:5" s="2" customFormat="1">
      <c r="E531" s="51"/>
    </row>
    <row r="532" spans="5:5" s="2" customFormat="1">
      <c r="E532" s="51"/>
    </row>
    <row r="533" spans="5:5" s="2" customFormat="1">
      <c r="E533" s="51"/>
    </row>
    <row r="534" spans="5:5" s="2" customFormat="1">
      <c r="E534" s="51"/>
    </row>
    <row r="535" spans="5:5" s="2" customFormat="1">
      <c r="E535" s="51"/>
    </row>
    <row r="536" spans="5:5" s="2" customFormat="1">
      <c r="E536" s="51"/>
    </row>
    <row r="537" spans="5:5" s="2" customFormat="1">
      <c r="E537" s="51"/>
    </row>
    <row r="538" spans="5:5" s="2" customFormat="1">
      <c r="E538" s="51"/>
    </row>
    <row r="539" spans="5:5" s="2" customFormat="1">
      <c r="E539" s="51"/>
    </row>
    <row r="540" spans="5:5" s="2" customFormat="1">
      <c r="E540" s="51"/>
    </row>
    <row r="541" spans="5:5" s="2" customFormat="1">
      <c r="E541" s="51"/>
    </row>
    <row r="542" spans="5:5" s="2" customFormat="1">
      <c r="E542" s="51"/>
    </row>
    <row r="543" spans="5:5" s="2" customFormat="1">
      <c r="E543" s="51"/>
    </row>
    <row r="544" spans="5:5" s="2" customFormat="1">
      <c r="E544" s="51"/>
    </row>
    <row r="545" spans="5:5" s="2" customFormat="1">
      <c r="E545" s="51"/>
    </row>
    <row r="546" spans="5:5" s="2" customFormat="1">
      <c r="E546" s="51"/>
    </row>
    <row r="547" spans="5:5" s="2" customFormat="1">
      <c r="E547" s="51"/>
    </row>
    <row r="548" spans="5:5" s="2" customFormat="1">
      <c r="E548" s="51"/>
    </row>
    <row r="549" spans="5:5" s="2" customFormat="1">
      <c r="E549" s="51"/>
    </row>
    <row r="550" spans="5:5" s="2" customFormat="1">
      <c r="E550" s="51"/>
    </row>
    <row r="551" spans="5:5" s="2" customFormat="1">
      <c r="E551" s="51"/>
    </row>
    <row r="552" spans="5:5" s="2" customFormat="1">
      <c r="E552" s="51"/>
    </row>
    <row r="553" spans="5:5" s="2" customFormat="1">
      <c r="E553" s="51"/>
    </row>
    <row r="554" spans="5:5" s="2" customFormat="1">
      <c r="E554" s="51"/>
    </row>
    <row r="555" spans="5:5" s="2" customFormat="1">
      <c r="E555" s="51"/>
    </row>
    <row r="556" spans="5:5" s="2" customFormat="1">
      <c r="E556" s="51"/>
    </row>
    <row r="557" spans="5:5" s="2" customFormat="1">
      <c r="E557" s="51"/>
    </row>
    <row r="558" spans="5:5" s="2" customFormat="1">
      <c r="E558" s="51"/>
    </row>
    <row r="559" spans="5:5" s="2" customFormat="1">
      <c r="E559" s="51"/>
    </row>
    <row r="560" spans="5:5" s="2" customFormat="1">
      <c r="E560" s="51"/>
    </row>
    <row r="561" spans="5:5" s="2" customFormat="1">
      <c r="E561" s="51"/>
    </row>
    <row r="562" spans="5:5" s="2" customFormat="1">
      <c r="E562" s="51"/>
    </row>
    <row r="563" spans="5:5" s="2" customFormat="1">
      <c r="E563" s="51"/>
    </row>
    <row r="564" spans="5:5" s="2" customFormat="1">
      <c r="E564" s="51"/>
    </row>
    <row r="565" spans="5:5" s="2" customFormat="1">
      <c r="E565" s="51"/>
    </row>
    <row r="566" spans="5:5" s="2" customFormat="1">
      <c r="E566" s="51"/>
    </row>
    <row r="567" spans="5:5" s="2" customFormat="1">
      <c r="E567" s="51"/>
    </row>
    <row r="568" spans="5:5" s="2" customFormat="1">
      <c r="E568" s="51"/>
    </row>
    <row r="569" spans="5:5" s="2" customFormat="1">
      <c r="E569" s="51"/>
    </row>
    <row r="570" spans="5:5" s="2" customFormat="1">
      <c r="E570" s="51"/>
    </row>
    <row r="571" spans="5:5" s="2" customFormat="1">
      <c r="E571" s="51"/>
    </row>
    <row r="572" spans="5:5" s="2" customFormat="1">
      <c r="E572" s="51"/>
    </row>
    <row r="573" spans="5:5" s="2" customFormat="1">
      <c r="E573" s="51"/>
    </row>
    <row r="574" spans="5:5" s="2" customFormat="1">
      <c r="E574" s="51"/>
    </row>
    <row r="575" spans="5:5" s="2" customFormat="1">
      <c r="E575" s="51"/>
    </row>
    <row r="576" spans="5:5" s="2" customFormat="1">
      <c r="E576" s="51"/>
    </row>
    <row r="577" spans="5:5" s="2" customFormat="1">
      <c r="E577" s="51"/>
    </row>
    <row r="578" spans="5:5" s="2" customFormat="1">
      <c r="E578" s="51"/>
    </row>
    <row r="579" spans="5:5" s="2" customFormat="1">
      <c r="E579" s="51"/>
    </row>
    <row r="580" spans="5:5" s="2" customFormat="1">
      <c r="E580" s="51"/>
    </row>
    <row r="581" spans="5:5" s="2" customFormat="1">
      <c r="E581" s="51"/>
    </row>
    <row r="582" spans="5:5" s="2" customFormat="1">
      <c r="E582" s="51"/>
    </row>
    <row r="583" spans="5:5" s="2" customFormat="1">
      <c r="E583" s="51"/>
    </row>
    <row r="584" spans="5:5" s="2" customFormat="1">
      <c r="E584" s="51"/>
    </row>
    <row r="585" spans="5:5" s="2" customFormat="1">
      <c r="E585" s="51"/>
    </row>
    <row r="586" spans="5:5" s="2" customFormat="1">
      <c r="E586" s="51"/>
    </row>
    <row r="587" spans="5:5" s="2" customFormat="1">
      <c r="E587" s="51"/>
    </row>
    <row r="588" spans="5:5" s="2" customFormat="1">
      <c r="E588" s="51"/>
    </row>
    <row r="589" spans="5:5" s="2" customFormat="1">
      <c r="E589" s="51"/>
    </row>
    <row r="590" spans="5:5" s="2" customFormat="1">
      <c r="E590" s="51"/>
    </row>
    <row r="591" spans="5:5" s="2" customFormat="1">
      <c r="E591" s="51"/>
    </row>
    <row r="592" spans="5:5" s="2" customFormat="1">
      <c r="E592" s="51"/>
    </row>
    <row r="593" spans="5:5" s="2" customFormat="1">
      <c r="E593" s="51"/>
    </row>
    <row r="594" spans="5:5" s="2" customFormat="1">
      <c r="E594" s="51"/>
    </row>
    <row r="595" spans="5:5" s="2" customFormat="1">
      <c r="E595" s="51"/>
    </row>
    <row r="596" spans="5:5" s="2" customFormat="1">
      <c r="E596" s="51"/>
    </row>
    <row r="597" spans="5:5" s="2" customFormat="1">
      <c r="E597" s="51"/>
    </row>
    <row r="598" spans="5:5" s="2" customFormat="1">
      <c r="E598" s="51"/>
    </row>
    <row r="599" spans="5:5" s="2" customFormat="1">
      <c r="E599" s="51"/>
    </row>
    <row r="600" spans="5:5" s="2" customFormat="1">
      <c r="E600" s="51"/>
    </row>
    <row r="601" spans="5:5" s="2" customFormat="1">
      <c r="E601" s="51"/>
    </row>
    <row r="602" spans="5:5" s="2" customFormat="1">
      <c r="E602" s="51"/>
    </row>
    <row r="603" spans="5:5" s="2" customFormat="1">
      <c r="E603" s="51"/>
    </row>
    <row r="604" spans="5:5" s="2" customFormat="1">
      <c r="E604" s="51"/>
    </row>
    <row r="605" spans="5:5" s="2" customFormat="1">
      <c r="E605" s="51"/>
    </row>
    <row r="606" spans="5:5" s="2" customFormat="1">
      <c r="E606" s="51"/>
    </row>
    <row r="607" spans="5:5" s="2" customFormat="1">
      <c r="E607" s="51"/>
    </row>
    <row r="608" spans="5:5" s="2" customFormat="1">
      <c r="E608" s="51"/>
    </row>
    <row r="609" spans="5:5" s="2" customFormat="1">
      <c r="E609" s="51"/>
    </row>
    <row r="610" spans="5:5" s="2" customFormat="1">
      <c r="E610" s="51"/>
    </row>
    <row r="611" spans="5:5" s="2" customFormat="1">
      <c r="E611" s="51"/>
    </row>
    <row r="612" spans="5:5" s="2" customFormat="1">
      <c r="E612" s="51"/>
    </row>
    <row r="613" spans="5:5" s="2" customFormat="1">
      <c r="E613" s="51"/>
    </row>
    <row r="614" spans="5:5" s="2" customFormat="1">
      <c r="E614" s="51"/>
    </row>
    <row r="615" spans="5:5" s="2" customFormat="1">
      <c r="E615" s="51"/>
    </row>
    <row r="616" spans="5:5" s="2" customFormat="1">
      <c r="E616" s="51"/>
    </row>
    <row r="617" spans="5:5" s="2" customFormat="1">
      <c r="E617" s="51"/>
    </row>
    <row r="618" spans="5:5" s="2" customFormat="1">
      <c r="E618" s="51"/>
    </row>
    <row r="619" spans="5:5" s="2" customFormat="1">
      <c r="E619" s="51"/>
    </row>
    <row r="620" spans="5:5" s="2" customFormat="1">
      <c r="E620" s="51"/>
    </row>
    <row r="621" spans="5:5" s="2" customFormat="1">
      <c r="E621" s="51"/>
    </row>
    <row r="622" spans="5:5" s="2" customFormat="1">
      <c r="E622" s="51"/>
    </row>
    <row r="623" spans="5:5" s="2" customFormat="1">
      <c r="E623" s="51"/>
    </row>
    <row r="624" spans="5:5" s="2" customFormat="1">
      <c r="E624" s="51"/>
    </row>
    <row r="625" spans="5:5" s="2" customFormat="1">
      <c r="E625" s="51"/>
    </row>
    <row r="626" spans="5:5" s="2" customFormat="1">
      <c r="E626" s="51"/>
    </row>
    <row r="627" spans="5:5" s="2" customFormat="1">
      <c r="E627" s="51"/>
    </row>
    <row r="628" spans="5:5" s="2" customFormat="1">
      <c r="E628" s="51"/>
    </row>
    <row r="629" spans="5:5" s="2" customFormat="1">
      <c r="E629" s="51"/>
    </row>
    <row r="630" spans="5:5" s="2" customFormat="1">
      <c r="E630" s="51"/>
    </row>
    <row r="631" spans="5:5" s="2" customFormat="1">
      <c r="E631" s="51"/>
    </row>
    <row r="632" spans="5:5" s="2" customFormat="1">
      <c r="E632" s="51"/>
    </row>
    <row r="633" spans="5:5" s="2" customFormat="1">
      <c r="E633" s="51"/>
    </row>
    <row r="634" spans="5:5" s="2" customFormat="1">
      <c r="E634" s="51"/>
    </row>
    <row r="635" spans="5:5" s="2" customFormat="1">
      <c r="E635" s="51"/>
    </row>
    <row r="636" spans="5:5" s="2" customFormat="1">
      <c r="E636" s="51"/>
    </row>
    <row r="637" spans="5:5" s="2" customFormat="1">
      <c r="E637" s="51"/>
    </row>
    <row r="638" spans="5:5" s="2" customFormat="1">
      <c r="E638" s="51"/>
    </row>
    <row r="639" spans="5:5" s="2" customFormat="1">
      <c r="E639" s="51"/>
    </row>
    <row r="640" spans="5:5" s="2" customFormat="1">
      <c r="E640" s="51"/>
    </row>
    <row r="641" spans="5:5" s="2" customFormat="1">
      <c r="E641" s="51"/>
    </row>
    <row r="642" spans="5:5" s="2" customFormat="1">
      <c r="E642" s="51"/>
    </row>
    <row r="643" spans="5:5" s="2" customFormat="1">
      <c r="E643" s="51"/>
    </row>
    <row r="644" spans="5:5" s="2" customFormat="1">
      <c r="E644" s="51"/>
    </row>
    <row r="645" spans="5:5" s="2" customFormat="1">
      <c r="E645" s="51"/>
    </row>
    <row r="646" spans="5:5" s="2" customFormat="1">
      <c r="E646" s="51"/>
    </row>
    <row r="647" spans="5:5" s="2" customFormat="1">
      <c r="E647" s="51"/>
    </row>
    <row r="648" spans="5:5" s="2" customFormat="1">
      <c r="E648" s="51"/>
    </row>
    <row r="649" spans="5:5" s="2" customFormat="1">
      <c r="E649" s="51"/>
    </row>
    <row r="650" spans="5:5" s="2" customFormat="1">
      <c r="E650" s="51"/>
    </row>
    <row r="651" spans="5:5" s="2" customFormat="1">
      <c r="E651" s="51"/>
    </row>
    <row r="652" spans="5:5" s="2" customFormat="1">
      <c r="E652" s="51"/>
    </row>
    <row r="653" spans="5:5" s="2" customFormat="1">
      <c r="E653" s="51"/>
    </row>
    <row r="654" spans="5:5" s="2" customFormat="1">
      <c r="E654" s="51"/>
    </row>
    <row r="655" spans="5:5" s="2" customFormat="1">
      <c r="E655" s="51"/>
    </row>
    <row r="656" spans="5:5" s="2" customFormat="1">
      <c r="E656" s="51"/>
    </row>
    <row r="657" spans="5:5" s="2" customFormat="1">
      <c r="E657" s="51"/>
    </row>
    <row r="658" spans="5:5" s="2" customFormat="1">
      <c r="E658" s="51"/>
    </row>
    <row r="659" spans="5:5" s="2" customFormat="1">
      <c r="E659" s="51"/>
    </row>
    <row r="660" spans="5:5" s="2" customFormat="1">
      <c r="E660" s="51"/>
    </row>
    <row r="661" spans="5:5" s="2" customFormat="1">
      <c r="E661" s="51"/>
    </row>
    <row r="662" spans="5:5" s="2" customFormat="1">
      <c r="E662" s="51"/>
    </row>
    <row r="663" spans="5:5" s="2" customFormat="1">
      <c r="E663" s="51"/>
    </row>
    <row r="664" spans="5:5" s="2" customFormat="1">
      <c r="E664" s="51"/>
    </row>
    <row r="665" spans="5:5" s="2" customFormat="1">
      <c r="E665" s="51"/>
    </row>
    <row r="666" spans="5:5" s="2" customFormat="1">
      <c r="E666" s="51"/>
    </row>
    <row r="667" spans="5:5" s="2" customFormat="1">
      <c r="E667" s="51"/>
    </row>
    <row r="668" spans="5:5" s="2" customFormat="1">
      <c r="E668" s="51"/>
    </row>
    <row r="669" spans="5:5" s="2" customFormat="1">
      <c r="E669" s="51"/>
    </row>
    <row r="670" spans="5:5" s="2" customFormat="1">
      <c r="E670" s="51"/>
    </row>
    <row r="671" spans="5:5" s="2" customFormat="1">
      <c r="E671" s="51"/>
    </row>
    <row r="672" spans="5:5" s="2" customFormat="1">
      <c r="E672" s="51"/>
    </row>
    <row r="673" spans="5:5" s="2" customFormat="1">
      <c r="E673" s="51"/>
    </row>
    <row r="674" spans="5:5" s="2" customFormat="1">
      <c r="E674" s="51"/>
    </row>
    <row r="675" spans="5:5" s="2" customFormat="1">
      <c r="E675" s="51"/>
    </row>
    <row r="676" spans="5:5" s="2" customFormat="1">
      <c r="E676" s="51"/>
    </row>
    <row r="677" spans="5:5" s="2" customFormat="1">
      <c r="E677" s="51"/>
    </row>
    <row r="678" spans="5:5" s="2" customFormat="1">
      <c r="E678" s="51"/>
    </row>
    <row r="679" spans="5:5" s="2" customFormat="1">
      <c r="E679" s="51"/>
    </row>
    <row r="680" spans="5:5" s="2" customFormat="1">
      <c r="E680" s="51"/>
    </row>
    <row r="681" spans="5:5" s="2" customFormat="1">
      <c r="E681" s="51"/>
    </row>
    <row r="682" spans="5:5" s="2" customFormat="1">
      <c r="E682" s="51"/>
    </row>
    <row r="683" spans="5:5" s="2" customFormat="1">
      <c r="E683" s="51"/>
    </row>
    <row r="684" spans="5:5" s="2" customFormat="1">
      <c r="E684" s="51"/>
    </row>
    <row r="685" spans="5:5" s="2" customFormat="1">
      <c r="E685" s="51"/>
    </row>
    <row r="686" spans="5:5" s="2" customFormat="1">
      <c r="E686" s="51"/>
    </row>
    <row r="687" spans="5:5" s="2" customFormat="1">
      <c r="E687" s="51"/>
    </row>
    <row r="688" spans="5:5" s="2" customFormat="1">
      <c r="E688" s="51"/>
    </row>
    <row r="689" spans="5:5" s="2" customFormat="1">
      <c r="E689" s="51"/>
    </row>
    <row r="690" spans="5:5" s="2" customFormat="1">
      <c r="E690" s="51"/>
    </row>
    <row r="691" spans="5:5" s="2" customFormat="1">
      <c r="E691" s="51"/>
    </row>
    <row r="692" spans="5:5" s="2" customFormat="1">
      <c r="E692" s="51"/>
    </row>
    <row r="693" spans="5:5" s="2" customFormat="1">
      <c r="E693" s="51"/>
    </row>
    <row r="694" spans="5:5" s="2" customFormat="1">
      <c r="E694" s="51"/>
    </row>
    <row r="695" spans="5:5" s="2" customFormat="1">
      <c r="E695" s="51"/>
    </row>
    <row r="696" spans="5:5" s="2" customFormat="1">
      <c r="E696" s="51"/>
    </row>
    <row r="697" spans="5:5" s="2" customFormat="1">
      <c r="E697" s="51"/>
    </row>
    <row r="698" spans="5:5" s="2" customFormat="1">
      <c r="E698" s="51"/>
    </row>
    <row r="699" spans="5:5" s="2" customFormat="1">
      <c r="E699" s="51"/>
    </row>
    <row r="700" spans="5:5" s="2" customFormat="1">
      <c r="E700" s="51"/>
    </row>
    <row r="701" spans="5:5" s="2" customFormat="1">
      <c r="E701" s="51"/>
    </row>
    <row r="702" spans="5:5" s="2" customFormat="1">
      <c r="E702" s="51"/>
    </row>
    <row r="703" spans="5:5" s="2" customFormat="1">
      <c r="E703" s="51"/>
    </row>
    <row r="704" spans="5:5" s="2" customFormat="1">
      <c r="E704" s="51"/>
    </row>
    <row r="705" spans="5:5" s="2" customFormat="1">
      <c r="E705" s="51"/>
    </row>
    <row r="706" spans="5:5" s="2" customFormat="1">
      <c r="E706" s="51"/>
    </row>
    <row r="707" spans="5:5" s="2" customFormat="1">
      <c r="E707" s="51"/>
    </row>
    <row r="708" spans="5:5" s="2" customFormat="1">
      <c r="E708" s="51"/>
    </row>
    <row r="709" spans="5:5" s="2" customFormat="1">
      <c r="E709" s="51"/>
    </row>
    <row r="710" spans="5:5" s="2" customFormat="1">
      <c r="E710" s="51"/>
    </row>
    <row r="711" spans="5:5" s="2" customFormat="1">
      <c r="E711" s="51"/>
    </row>
    <row r="712" spans="5:5" s="2" customFormat="1">
      <c r="E712" s="51"/>
    </row>
    <row r="713" spans="5:5" s="2" customFormat="1">
      <c r="E713" s="51"/>
    </row>
    <row r="714" spans="5:5" s="2" customFormat="1">
      <c r="E714" s="51"/>
    </row>
    <row r="715" spans="5:5" s="2" customFormat="1">
      <c r="E715" s="51"/>
    </row>
    <row r="716" spans="5:5" s="2" customFormat="1">
      <c r="E716" s="51"/>
    </row>
    <row r="717" spans="5:5" s="2" customFormat="1">
      <c r="E717" s="51"/>
    </row>
    <row r="718" spans="5:5" s="2" customFormat="1">
      <c r="E718" s="51"/>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70" zoomScaleNormal="70" workbookViewId="0">
      <selection activeCell="B4" sqref="B4:I6"/>
    </sheetView>
  </sheetViews>
  <sheetFormatPr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3"/>
      <c r="C3" s="114"/>
      <c r="D3" s="114"/>
      <c r="E3" s="114"/>
      <c r="F3" s="114"/>
      <c r="G3" s="114"/>
      <c r="H3" s="114"/>
      <c r="I3" s="115"/>
    </row>
    <row r="4" spans="2:19">
      <c r="B4" s="525" t="s">
        <v>411</v>
      </c>
      <c r="C4" s="526"/>
      <c r="D4" s="526"/>
      <c r="E4" s="527" t="s">
        <v>412</v>
      </c>
      <c r="F4" s="527"/>
      <c r="G4" s="527"/>
      <c r="H4" s="527"/>
      <c r="I4" s="528"/>
      <c r="Q4" s="529" t="s">
        <v>413</v>
      </c>
      <c r="R4" s="529"/>
    </row>
    <row r="5" spans="2:19">
      <c r="B5" s="525"/>
      <c r="C5" s="526"/>
      <c r="D5" s="526"/>
      <c r="E5" s="527"/>
      <c r="F5" s="527"/>
      <c r="G5" s="527"/>
      <c r="H5" s="527"/>
      <c r="I5" s="528"/>
      <c r="Q5" s="529"/>
      <c r="R5" s="529"/>
    </row>
    <row r="6" spans="2:19">
      <c r="B6" s="525"/>
      <c r="C6" s="526"/>
      <c r="D6" s="526"/>
      <c r="E6" s="527"/>
      <c r="F6" s="527"/>
      <c r="G6" s="527"/>
      <c r="H6" s="527"/>
      <c r="I6" s="528"/>
      <c r="Q6" s="529"/>
      <c r="R6" s="529"/>
    </row>
    <row r="7" spans="2:19" ht="15.75" thickBot="1">
      <c r="B7" s="116"/>
      <c r="I7" s="117"/>
    </row>
    <row r="8" spans="2:19" ht="62.25" customHeight="1" thickBot="1">
      <c r="B8" s="530" t="s">
        <v>357</v>
      </c>
      <c r="C8" s="531"/>
      <c r="D8" s="59" t="s">
        <v>414</v>
      </c>
      <c r="E8" s="60">
        <v>5</v>
      </c>
      <c r="F8" s="60">
        <v>10</v>
      </c>
      <c r="G8" s="60">
        <v>15</v>
      </c>
      <c r="H8" s="60">
        <v>20</v>
      </c>
      <c r="I8" s="118">
        <v>25</v>
      </c>
      <c r="K8" s="532" t="s">
        <v>415</v>
      </c>
      <c r="L8" s="533"/>
      <c r="M8" s="533"/>
      <c r="N8" s="533"/>
      <c r="O8" s="533"/>
      <c r="P8" s="534"/>
      <c r="Q8" s="535" t="s">
        <v>416</v>
      </c>
      <c r="R8" s="535"/>
      <c r="S8" s="20" t="s">
        <v>417</v>
      </c>
    </row>
    <row r="9" spans="2:19" ht="62.25" customHeight="1" thickBot="1">
      <c r="B9" s="530"/>
      <c r="C9" s="531"/>
      <c r="D9" s="59" t="s">
        <v>418</v>
      </c>
      <c r="E9" s="61">
        <v>4</v>
      </c>
      <c r="F9" s="61">
        <v>8</v>
      </c>
      <c r="G9" s="60">
        <v>12</v>
      </c>
      <c r="H9" s="60">
        <v>16</v>
      </c>
      <c r="I9" s="118">
        <v>20</v>
      </c>
      <c r="K9" s="536" t="s">
        <v>419</v>
      </c>
      <c r="L9" s="537"/>
      <c r="M9" s="537"/>
      <c r="N9" s="537"/>
      <c r="O9" s="537"/>
      <c r="P9" s="537"/>
      <c r="Q9" s="538" t="s">
        <v>420</v>
      </c>
      <c r="R9" s="539"/>
      <c r="S9" s="20" t="s">
        <v>354</v>
      </c>
    </row>
    <row r="10" spans="2:19" ht="62.25" customHeight="1" thickBot="1">
      <c r="B10" s="530"/>
      <c r="C10" s="531"/>
      <c r="D10" s="59" t="s">
        <v>421</v>
      </c>
      <c r="E10" s="61">
        <v>3</v>
      </c>
      <c r="F10" s="61">
        <v>6</v>
      </c>
      <c r="G10" s="61">
        <v>9</v>
      </c>
      <c r="H10" s="60">
        <v>12</v>
      </c>
      <c r="I10" s="118">
        <v>15</v>
      </c>
      <c r="K10" s="540" t="s">
        <v>381</v>
      </c>
      <c r="L10" s="541"/>
      <c r="M10" s="541"/>
      <c r="N10" s="541"/>
      <c r="O10" s="541"/>
      <c r="P10" s="541"/>
      <c r="Q10" s="535" t="s">
        <v>422</v>
      </c>
      <c r="R10" s="535"/>
      <c r="S10" s="20" t="s">
        <v>423</v>
      </c>
    </row>
    <row r="11" spans="2:19" ht="62.25" customHeight="1">
      <c r="B11" s="530"/>
      <c r="C11" s="531"/>
      <c r="D11" s="59" t="s">
        <v>424</v>
      </c>
      <c r="E11" s="62">
        <v>2</v>
      </c>
      <c r="F11" s="61">
        <v>4</v>
      </c>
      <c r="G11" s="61">
        <v>6</v>
      </c>
      <c r="H11" s="60">
        <v>8</v>
      </c>
      <c r="I11" s="118">
        <v>10</v>
      </c>
      <c r="K11" s="542" t="s">
        <v>425</v>
      </c>
      <c r="L11" s="543"/>
      <c r="M11" s="543"/>
      <c r="N11" s="543"/>
      <c r="O11" s="543"/>
      <c r="P11" s="543"/>
      <c r="Q11" s="535" t="s">
        <v>353</v>
      </c>
      <c r="R11" s="544"/>
      <c r="S11" s="20" t="s">
        <v>353</v>
      </c>
    </row>
    <row r="12" spans="2:19" ht="62.25" customHeight="1">
      <c r="B12" s="530"/>
      <c r="C12" s="531"/>
      <c r="D12" s="59" t="s">
        <v>426</v>
      </c>
      <c r="E12" s="62">
        <v>1</v>
      </c>
      <c r="F12" s="62">
        <v>2</v>
      </c>
      <c r="G12" s="61">
        <v>3</v>
      </c>
      <c r="H12" s="60">
        <v>4</v>
      </c>
      <c r="I12" s="118">
        <v>5</v>
      </c>
    </row>
    <row r="13" spans="2:19" ht="62.25" customHeight="1" thickBot="1">
      <c r="B13" s="119"/>
      <c r="C13" s="523" t="s">
        <v>427</v>
      </c>
      <c r="D13" s="524"/>
      <c r="E13" s="120" t="s">
        <v>428</v>
      </c>
      <c r="F13" s="120" t="s">
        <v>429</v>
      </c>
      <c r="G13" s="120" t="s">
        <v>430</v>
      </c>
      <c r="H13" s="120" t="s">
        <v>431</v>
      </c>
      <c r="I13" s="121" t="s">
        <v>432</v>
      </c>
    </row>
    <row r="17" spans="4:6">
      <c r="D17" s="20"/>
      <c r="E17" s="20"/>
      <c r="F17" s="20"/>
    </row>
    <row r="18" spans="4:6" ht="15.75">
      <c r="D18" s="25" t="s">
        <v>433</v>
      </c>
      <c r="E18" s="122" t="s">
        <v>425</v>
      </c>
      <c r="F18" s="122">
        <v>1</v>
      </c>
    </row>
    <row r="19" spans="4:6">
      <c r="D19" s="25" t="s">
        <v>434</v>
      </c>
      <c r="E19" s="25" t="s">
        <v>425</v>
      </c>
      <c r="F19" s="25">
        <v>2</v>
      </c>
    </row>
    <row r="20" spans="4:6">
      <c r="D20" s="25" t="s">
        <v>435</v>
      </c>
      <c r="E20" s="25" t="s">
        <v>381</v>
      </c>
      <c r="F20" s="25">
        <v>2</v>
      </c>
    </row>
    <row r="21" spans="4:6">
      <c r="D21" s="25" t="s">
        <v>436</v>
      </c>
      <c r="E21" s="25" t="s">
        <v>437</v>
      </c>
      <c r="F21" s="25">
        <v>3</v>
      </c>
    </row>
    <row r="22" spans="4:6">
      <c r="D22" s="25" t="s">
        <v>438</v>
      </c>
      <c r="E22" s="25" t="s">
        <v>415</v>
      </c>
      <c r="F22" s="25">
        <v>4</v>
      </c>
    </row>
    <row r="23" spans="4:6">
      <c r="D23" s="25" t="s">
        <v>439</v>
      </c>
      <c r="E23" s="25" t="s">
        <v>425</v>
      </c>
      <c r="F23" s="25">
        <v>1</v>
      </c>
    </row>
    <row r="24" spans="4:6">
      <c r="D24" s="25" t="s">
        <v>440</v>
      </c>
      <c r="E24" s="25" t="s">
        <v>381</v>
      </c>
      <c r="F24" s="25">
        <v>2</v>
      </c>
    </row>
    <row r="25" spans="4:6">
      <c r="D25" s="25" t="s">
        <v>441</v>
      </c>
      <c r="E25" s="25" t="s">
        <v>381</v>
      </c>
      <c r="F25" s="25">
        <v>2</v>
      </c>
    </row>
    <row r="26" spans="4:6">
      <c r="D26" s="25" t="s">
        <v>442</v>
      </c>
      <c r="E26" s="25" t="s">
        <v>419</v>
      </c>
      <c r="F26" s="25">
        <v>3</v>
      </c>
    </row>
    <row r="27" spans="4:6">
      <c r="D27" s="25" t="s">
        <v>443</v>
      </c>
      <c r="E27" s="25" t="s">
        <v>415</v>
      </c>
      <c r="F27" s="25">
        <v>4</v>
      </c>
    </row>
    <row r="28" spans="4:6">
      <c r="D28" s="25" t="s">
        <v>444</v>
      </c>
      <c r="E28" s="25" t="s">
        <v>381</v>
      </c>
      <c r="F28" s="25">
        <v>2</v>
      </c>
    </row>
    <row r="29" spans="4:6">
      <c r="D29" s="25" t="s">
        <v>445</v>
      </c>
      <c r="E29" s="25" t="s">
        <v>381</v>
      </c>
      <c r="F29" s="25">
        <v>2</v>
      </c>
    </row>
    <row r="30" spans="4:6">
      <c r="D30" s="25" t="s">
        <v>446</v>
      </c>
      <c r="E30" s="25" t="s">
        <v>381</v>
      </c>
      <c r="F30" s="25">
        <v>2</v>
      </c>
    </row>
    <row r="31" spans="4:6">
      <c r="D31" s="25" t="s">
        <v>447</v>
      </c>
      <c r="E31" s="25" t="s">
        <v>419</v>
      </c>
      <c r="F31" s="25">
        <v>3</v>
      </c>
    </row>
    <row r="32" spans="4:6">
      <c r="D32" s="25" t="s">
        <v>448</v>
      </c>
      <c r="E32" s="25" t="s">
        <v>415</v>
      </c>
      <c r="F32" s="25">
        <v>4</v>
      </c>
    </row>
    <row r="33" spans="4:6">
      <c r="D33" s="25" t="s">
        <v>449</v>
      </c>
      <c r="E33" s="25" t="s">
        <v>381</v>
      </c>
      <c r="F33" s="25">
        <v>2</v>
      </c>
    </row>
    <row r="34" spans="4:6">
      <c r="D34" s="25" t="s">
        <v>450</v>
      </c>
      <c r="E34" s="25" t="s">
        <v>381</v>
      </c>
      <c r="F34" s="25">
        <v>2</v>
      </c>
    </row>
    <row r="35" spans="4:6">
      <c r="D35" s="25" t="s">
        <v>451</v>
      </c>
      <c r="E35" s="25" t="s">
        <v>419</v>
      </c>
      <c r="F35" s="25">
        <v>3</v>
      </c>
    </row>
    <row r="36" spans="4:6">
      <c r="D36" s="25" t="s">
        <v>452</v>
      </c>
      <c r="E36" s="25" t="s">
        <v>419</v>
      </c>
      <c r="F36" s="25">
        <v>3</v>
      </c>
    </row>
    <row r="37" spans="4:6">
      <c r="D37" s="25" t="s">
        <v>453</v>
      </c>
      <c r="E37" s="25" t="s">
        <v>415</v>
      </c>
      <c r="F37" s="25">
        <v>4</v>
      </c>
    </row>
    <row r="38" spans="4:6">
      <c r="D38" s="25" t="s">
        <v>454</v>
      </c>
      <c r="E38" s="25" t="s">
        <v>419</v>
      </c>
      <c r="F38" s="25">
        <v>3</v>
      </c>
    </row>
    <row r="39" spans="4:6">
      <c r="D39" s="25" t="s">
        <v>455</v>
      </c>
      <c r="E39" s="25" t="s">
        <v>419</v>
      </c>
      <c r="F39" s="25">
        <v>3</v>
      </c>
    </row>
    <row r="40" spans="4:6">
      <c r="D40" s="25" t="s">
        <v>456</v>
      </c>
      <c r="E40" s="25" t="s">
        <v>419</v>
      </c>
      <c r="F40" s="25">
        <v>3</v>
      </c>
    </row>
    <row r="41" spans="4:6">
      <c r="D41" s="25" t="s">
        <v>457</v>
      </c>
      <c r="E41" s="25" t="s">
        <v>419</v>
      </c>
      <c r="F41" s="25">
        <v>3</v>
      </c>
    </row>
    <row r="42" spans="4:6">
      <c r="D42" s="25" t="s">
        <v>458</v>
      </c>
      <c r="E42" s="25" t="s">
        <v>415</v>
      </c>
      <c r="F42" s="25">
        <v>4</v>
      </c>
    </row>
    <row r="43" spans="4:6">
      <c r="D43" s="20"/>
      <c r="E43" s="20"/>
      <c r="F43" s="20"/>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59"/>
  <sheetViews>
    <sheetView showGridLines="0" zoomScale="70" zoomScaleNormal="70" workbookViewId="0">
      <selection activeCell="C5" sqref="C5"/>
    </sheetView>
  </sheetViews>
  <sheetFormatPr defaultColWidth="11.42578125" defaultRowHeight="15"/>
  <cols>
    <col min="1" max="1" width="5.42578125" style="5" bestFit="1" customWidth="1"/>
    <col min="2" max="2" width="35.85546875" style="5" customWidth="1"/>
    <col min="3" max="3" width="40.28515625" customWidth="1"/>
    <col min="4" max="4" width="16.85546875" style="98" customWidth="1"/>
    <col min="5" max="5" width="18.5703125" style="30" customWidth="1"/>
    <col min="6" max="6" width="18.28515625" style="30"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2" customFormat="1" ht="16.5" customHeight="1">
      <c r="A1" s="572"/>
      <c r="B1" s="573"/>
      <c r="C1" s="576"/>
      <c r="D1" s="576"/>
      <c r="E1" s="576"/>
      <c r="F1" s="576"/>
      <c r="G1" s="576"/>
      <c r="H1" s="576"/>
      <c r="I1" s="576"/>
      <c r="J1" s="577"/>
      <c r="K1" s="571"/>
      <c r="L1" s="571"/>
      <c r="M1" s="57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c r="DH1" s="21"/>
      <c r="DI1" s="21"/>
      <c r="DJ1" s="21"/>
      <c r="DK1" s="21"/>
      <c r="DL1" s="21"/>
      <c r="DM1" s="21"/>
      <c r="DN1" s="21"/>
      <c r="DO1" s="21"/>
      <c r="DP1" s="21"/>
      <c r="DQ1" s="21"/>
      <c r="DR1" s="21"/>
      <c r="DS1" s="21"/>
      <c r="DT1" s="21"/>
      <c r="DU1" s="21"/>
      <c r="DV1" s="21"/>
      <c r="DW1" s="21"/>
      <c r="DX1" s="21"/>
      <c r="DY1" s="21"/>
      <c r="DZ1" s="21"/>
      <c r="EA1" s="21"/>
      <c r="EB1" s="21"/>
      <c r="EC1" s="21"/>
      <c r="ED1" s="21"/>
      <c r="EE1" s="21"/>
      <c r="EF1" s="21"/>
      <c r="EG1" s="21"/>
      <c r="EH1" s="21"/>
      <c r="EI1" s="21"/>
      <c r="EJ1" s="21"/>
      <c r="EK1" s="21"/>
      <c r="EL1" s="21"/>
      <c r="EM1" s="21"/>
      <c r="EN1" s="21"/>
      <c r="EO1" s="21"/>
      <c r="EP1" s="21"/>
      <c r="EQ1" s="21"/>
      <c r="ER1" s="21"/>
      <c r="ES1" s="21"/>
      <c r="ET1" s="21"/>
      <c r="EU1" s="21"/>
      <c r="EV1" s="21"/>
      <c r="EW1" s="21"/>
      <c r="EX1" s="21"/>
      <c r="EY1" s="21"/>
      <c r="EZ1" s="21"/>
      <c r="FA1" s="21"/>
      <c r="FB1" s="21"/>
      <c r="FC1" s="21"/>
      <c r="FD1" s="21"/>
      <c r="FE1" s="21"/>
      <c r="FF1" s="21"/>
      <c r="FG1" s="21"/>
      <c r="FH1" s="21"/>
      <c r="FI1" s="21"/>
      <c r="FJ1" s="21"/>
      <c r="FK1" s="21"/>
      <c r="FL1" s="21"/>
      <c r="FM1" s="21"/>
      <c r="FN1" s="21"/>
      <c r="FO1" s="21"/>
      <c r="FP1" s="21"/>
      <c r="FQ1" s="21"/>
      <c r="FR1" s="21"/>
      <c r="FS1" s="21"/>
      <c r="FT1" s="21"/>
      <c r="FU1" s="21"/>
      <c r="FV1" s="21"/>
      <c r="FW1" s="21"/>
      <c r="FX1" s="21"/>
      <c r="FY1" s="21"/>
      <c r="FZ1" s="21"/>
      <c r="GA1" s="21"/>
      <c r="GB1" s="21"/>
      <c r="GC1" s="21"/>
      <c r="GD1" s="21"/>
      <c r="GE1" s="21"/>
      <c r="GF1" s="21"/>
      <c r="GG1" s="21"/>
      <c r="GH1" s="21"/>
      <c r="GI1" s="21"/>
      <c r="GJ1" s="21"/>
      <c r="GK1" s="21"/>
      <c r="GL1" s="21"/>
      <c r="GM1" s="21"/>
      <c r="GN1" s="21"/>
      <c r="GO1" s="21"/>
      <c r="GP1" s="21"/>
      <c r="GQ1" s="21"/>
      <c r="GR1" s="21"/>
      <c r="GS1" s="21"/>
      <c r="GT1" s="21"/>
      <c r="GU1" s="21"/>
      <c r="GV1" s="21"/>
      <c r="GW1" s="21"/>
      <c r="GX1" s="21"/>
      <c r="GY1" s="21"/>
      <c r="GZ1" s="21"/>
      <c r="HA1" s="21"/>
      <c r="HB1" s="21"/>
      <c r="HC1" s="21"/>
      <c r="HD1" s="21"/>
      <c r="HE1" s="21"/>
      <c r="HF1" s="21"/>
      <c r="HG1" s="21"/>
      <c r="HH1" s="21"/>
      <c r="HI1" s="21"/>
      <c r="HJ1" s="21"/>
      <c r="HK1" s="21"/>
      <c r="HL1" s="21"/>
      <c r="HM1" s="21"/>
      <c r="HN1" s="21"/>
      <c r="HO1" s="21"/>
      <c r="HP1" s="21"/>
      <c r="HQ1" s="21"/>
      <c r="HR1" s="21"/>
      <c r="HS1" s="21"/>
      <c r="HT1" s="21"/>
      <c r="HU1" s="21"/>
      <c r="HV1" s="21"/>
      <c r="HW1" s="21"/>
      <c r="HX1" s="21"/>
      <c r="HY1" s="21"/>
      <c r="HZ1" s="21"/>
      <c r="IA1" s="21"/>
      <c r="IB1" s="21"/>
      <c r="IC1" s="21"/>
      <c r="ID1" s="21"/>
      <c r="IE1" s="21"/>
      <c r="IF1" s="21"/>
      <c r="IG1" s="21"/>
      <c r="IH1" s="21"/>
      <c r="II1" s="21"/>
      <c r="IJ1" s="21"/>
      <c r="IK1" s="21"/>
      <c r="IL1" s="21"/>
      <c r="IM1" s="21"/>
      <c r="IN1" s="21"/>
      <c r="IO1" s="21"/>
      <c r="IP1" s="21"/>
      <c r="IQ1" s="21"/>
      <c r="IR1" s="21"/>
      <c r="IS1" s="21"/>
      <c r="IT1" s="21"/>
      <c r="IU1" s="21"/>
      <c r="IV1" s="21"/>
      <c r="IW1" s="21"/>
      <c r="IX1" s="21"/>
      <c r="IY1" s="21"/>
      <c r="IZ1" s="21"/>
      <c r="JA1" s="21"/>
      <c r="JB1" s="21"/>
      <c r="JC1" s="21"/>
      <c r="JD1" s="21"/>
      <c r="JE1" s="21"/>
      <c r="JF1" s="21"/>
      <c r="JG1" s="21"/>
      <c r="JH1" s="21"/>
      <c r="JI1" s="21"/>
      <c r="JJ1" s="21"/>
      <c r="JK1" s="21"/>
    </row>
    <row r="2" spans="1:271" s="22" customFormat="1" ht="39.75" customHeight="1">
      <c r="A2" s="574"/>
      <c r="B2" s="575"/>
      <c r="C2" s="578"/>
      <c r="D2" s="578"/>
      <c r="E2" s="578"/>
      <c r="F2" s="578"/>
      <c r="G2" s="578"/>
      <c r="H2" s="578"/>
      <c r="I2" s="578"/>
      <c r="J2" s="579"/>
      <c r="K2" s="571"/>
      <c r="L2" s="571"/>
      <c r="M2" s="57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c r="DD2" s="21"/>
      <c r="DE2" s="21"/>
      <c r="DF2" s="21"/>
      <c r="DG2" s="21"/>
      <c r="DH2" s="21"/>
      <c r="DI2" s="21"/>
      <c r="DJ2" s="21"/>
      <c r="DK2" s="21"/>
      <c r="DL2" s="21"/>
      <c r="DM2" s="21"/>
      <c r="DN2" s="21"/>
      <c r="DO2" s="21"/>
      <c r="DP2" s="21"/>
      <c r="DQ2" s="21"/>
      <c r="DR2" s="21"/>
      <c r="DS2" s="21"/>
      <c r="DT2" s="21"/>
      <c r="DU2" s="21"/>
      <c r="DV2" s="21"/>
      <c r="DW2" s="21"/>
      <c r="DX2" s="21"/>
      <c r="DY2" s="21"/>
      <c r="DZ2" s="21"/>
      <c r="EA2" s="21"/>
      <c r="EB2" s="21"/>
      <c r="EC2" s="21"/>
      <c r="ED2" s="21"/>
      <c r="EE2" s="21"/>
      <c r="EF2" s="21"/>
      <c r="EG2" s="21"/>
      <c r="EH2" s="21"/>
      <c r="EI2" s="21"/>
      <c r="EJ2" s="21"/>
      <c r="EK2" s="21"/>
      <c r="EL2" s="21"/>
      <c r="EM2" s="21"/>
      <c r="EN2" s="21"/>
      <c r="EO2" s="21"/>
      <c r="EP2" s="21"/>
      <c r="EQ2" s="21"/>
      <c r="ER2" s="21"/>
      <c r="ES2" s="21"/>
      <c r="ET2" s="21"/>
      <c r="EU2" s="21"/>
      <c r="EV2" s="21"/>
      <c r="EW2" s="21"/>
      <c r="EX2" s="21"/>
      <c r="EY2" s="21"/>
      <c r="EZ2" s="21"/>
      <c r="FA2" s="21"/>
      <c r="FB2" s="21"/>
      <c r="FC2" s="21"/>
      <c r="FD2" s="21"/>
      <c r="FE2" s="21"/>
      <c r="FF2" s="21"/>
      <c r="FG2" s="21"/>
      <c r="FH2" s="21"/>
      <c r="FI2" s="21"/>
      <c r="FJ2" s="21"/>
      <c r="FK2" s="21"/>
      <c r="FL2" s="21"/>
      <c r="FM2" s="21"/>
      <c r="FN2" s="21"/>
      <c r="FO2" s="21"/>
      <c r="FP2" s="21"/>
      <c r="FQ2" s="21"/>
      <c r="FR2" s="21"/>
      <c r="FS2" s="21"/>
      <c r="FT2" s="21"/>
      <c r="FU2" s="21"/>
      <c r="FV2" s="21"/>
      <c r="FW2" s="21"/>
      <c r="FX2" s="21"/>
      <c r="FY2" s="21"/>
      <c r="FZ2" s="21"/>
      <c r="GA2" s="21"/>
      <c r="GB2" s="21"/>
      <c r="GC2" s="21"/>
      <c r="GD2" s="21"/>
      <c r="GE2" s="21"/>
      <c r="GF2" s="21"/>
      <c r="GG2" s="21"/>
      <c r="GH2" s="21"/>
      <c r="GI2" s="21"/>
      <c r="GJ2" s="21"/>
      <c r="GK2" s="21"/>
      <c r="GL2" s="21"/>
      <c r="GM2" s="21"/>
      <c r="GN2" s="21"/>
      <c r="GO2" s="21"/>
      <c r="GP2" s="21"/>
      <c r="GQ2" s="21"/>
      <c r="GR2" s="21"/>
      <c r="GS2" s="21"/>
      <c r="GT2" s="21"/>
      <c r="GU2" s="21"/>
      <c r="GV2" s="21"/>
      <c r="GW2" s="21"/>
      <c r="GX2" s="21"/>
      <c r="GY2" s="21"/>
      <c r="GZ2" s="21"/>
      <c r="HA2" s="21"/>
      <c r="HB2" s="21"/>
      <c r="HC2" s="21"/>
      <c r="HD2" s="21"/>
      <c r="HE2" s="21"/>
      <c r="HF2" s="21"/>
      <c r="HG2" s="21"/>
      <c r="HH2" s="21"/>
      <c r="HI2" s="21"/>
      <c r="HJ2" s="21"/>
      <c r="HK2" s="21"/>
      <c r="HL2" s="21"/>
      <c r="HM2" s="21"/>
      <c r="HN2" s="21"/>
      <c r="HO2" s="21"/>
      <c r="HP2" s="21"/>
      <c r="HQ2" s="21"/>
      <c r="HR2" s="21"/>
      <c r="HS2" s="21"/>
      <c r="HT2" s="21"/>
      <c r="HU2" s="21"/>
      <c r="HV2" s="21"/>
      <c r="HW2" s="21"/>
      <c r="HX2" s="21"/>
      <c r="HY2" s="21"/>
      <c r="HZ2" s="21"/>
      <c r="IA2" s="21"/>
      <c r="IB2" s="21"/>
      <c r="IC2" s="21"/>
      <c r="ID2" s="21"/>
      <c r="IE2" s="21"/>
      <c r="IF2" s="21"/>
      <c r="IG2" s="21"/>
      <c r="IH2" s="21"/>
      <c r="II2" s="21"/>
      <c r="IJ2" s="21"/>
      <c r="IK2" s="21"/>
      <c r="IL2" s="21"/>
      <c r="IM2" s="21"/>
      <c r="IN2" s="21"/>
      <c r="IO2" s="21"/>
      <c r="IP2" s="21"/>
      <c r="IQ2" s="21"/>
      <c r="IR2" s="21"/>
      <c r="IS2" s="21"/>
      <c r="IT2" s="21"/>
      <c r="IU2" s="21"/>
      <c r="IV2" s="21"/>
      <c r="IW2" s="21"/>
      <c r="IX2" s="21"/>
      <c r="IY2" s="21"/>
      <c r="IZ2" s="21"/>
      <c r="JA2" s="21"/>
      <c r="JB2" s="21"/>
      <c r="JC2" s="21"/>
      <c r="JD2" s="21"/>
      <c r="JE2" s="21"/>
      <c r="JF2" s="21"/>
      <c r="JG2" s="21"/>
      <c r="JH2" s="21"/>
      <c r="JI2" s="21"/>
      <c r="JJ2" s="21"/>
      <c r="JK2" s="21"/>
    </row>
    <row r="3" spans="1:271" s="22" customFormat="1" ht="3" customHeight="1">
      <c r="A3" s="1"/>
      <c r="B3" s="1"/>
      <c r="C3" s="578"/>
      <c r="D3" s="578"/>
      <c r="E3" s="578"/>
      <c r="F3" s="578"/>
      <c r="G3" s="578"/>
      <c r="H3" s="578"/>
      <c r="I3" s="578"/>
      <c r="J3" s="579"/>
      <c r="K3" s="571"/>
      <c r="L3" s="571"/>
      <c r="M3" s="57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c r="EM3" s="21"/>
      <c r="EN3" s="21"/>
      <c r="EO3" s="21"/>
      <c r="EP3" s="21"/>
      <c r="EQ3" s="21"/>
      <c r="ER3" s="21"/>
      <c r="ES3" s="21"/>
      <c r="ET3" s="21"/>
      <c r="EU3" s="21"/>
      <c r="EV3" s="21"/>
      <c r="EW3" s="21"/>
      <c r="EX3" s="21"/>
      <c r="EY3" s="21"/>
      <c r="EZ3" s="21"/>
      <c r="FA3" s="21"/>
      <c r="FB3" s="21"/>
      <c r="FC3" s="21"/>
      <c r="FD3" s="21"/>
      <c r="FE3" s="21"/>
      <c r="FF3" s="21"/>
      <c r="FG3" s="21"/>
      <c r="FH3" s="21"/>
      <c r="FI3" s="21"/>
      <c r="FJ3" s="21"/>
      <c r="FK3" s="21"/>
      <c r="FL3" s="21"/>
      <c r="FM3" s="21"/>
      <c r="FN3" s="21"/>
      <c r="FO3" s="21"/>
      <c r="FP3" s="21"/>
      <c r="FQ3" s="21"/>
      <c r="FR3" s="21"/>
      <c r="FS3" s="21"/>
      <c r="FT3" s="21"/>
      <c r="FU3" s="21"/>
      <c r="FV3" s="21"/>
      <c r="FW3" s="21"/>
      <c r="FX3" s="21"/>
      <c r="FY3" s="21"/>
      <c r="FZ3" s="21"/>
      <c r="GA3" s="21"/>
      <c r="GB3" s="21"/>
      <c r="GC3" s="21"/>
      <c r="GD3" s="21"/>
      <c r="GE3" s="21"/>
      <c r="GF3" s="21"/>
      <c r="GG3" s="21"/>
      <c r="GH3" s="21"/>
      <c r="GI3" s="21"/>
      <c r="GJ3" s="21"/>
      <c r="GK3" s="21"/>
      <c r="GL3" s="21"/>
      <c r="GM3" s="21"/>
      <c r="GN3" s="21"/>
      <c r="GO3" s="21"/>
      <c r="GP3" s="21"/>
      <c r="GQ3" s="21"/>
      <c r="GR3" s="21"/>
      <c r="GS3" s="21"/>
      <c r="GT3" s="21"/>
      <c r="GU3" s="21"/>
      <c r="GV3" s="21"/>
      <c r="GW3" s="21"/>
      <c r="GX3" s="21"/>
      <c r="GY3" s="21"/>
      <c r="GZ3" s="21"/>
      <c r="HA3" s="21"/>
      <c r="HB3" s="21"/>
      <c r="HC3" s="21"/>
      <c r="HD3" s="21"/>
      <c r="HE3" s="21"/>
      <c r="HF3" s="21"/>
      <c r="HG3" s="21"/>
      <c r="HH3" s="21"/>
      <c r="HI3" s="21"/>
      <c r="HJ3" s="21"/>
      <c r="HK3" s="21"/>
      <c r="HL3" s="21"/>
      <c r="HM3" s="21"/>
      <c r="HN3" s="21"/>
      <c r="HO3" s="21"/>
      <c r="HP3" s="21"/>
      <c r="HQ3" s="21"/>
      <c r="HR3" s="21"/>
      <c r="HS3" s="21"/>
      <c r="HT3" s="21"/>
      <c r="HU3" s="21"/>
      <c r="HV3" s="21"/>
      <c r="HW3" s="21"/>
      <c r="HX3" s="21"/>
      <c r="HY3" s="21"/>
      <c r="HZ3" s="21"/>
      <c r="IA3" s="21"/>
      <c r="IB3" s="21"/>
      <c r="IC3" s="21"/>
      <c r="ID3" s="21"/>
      <c r="IE3" s="21"/>
      <c r="IF3" s="21"/>
      <c r="IG3" s="21"/>
      <c r="IH3" s="21"/>
      <c r="II3" s="21"/>
      <c r="IJ3" s="21"/>
      <c r="IK3" s="21"/>
      <c r="IL3" s="21"/>
      <c r="IM3" s="21"/>
      <c r="IN3" s="21"/>
      <c r="IO3" s="21"/>
      <c r="IP3" s="21"/>
      <c r="IQ3" s="21"/>
      <c r="IR3" s="21"/>
      <c r="IS3" s="21"/>
      <c r="IT3" s="21"/>
      <c r="IU3" s="21"/>
      <c r="IV3" s="21"/>
      <c r="IW3" s="21"/>
      <c r="IX3" s="21"/>
      <c r="IY3" s="21"/>
      <c r="IZ3" s="21"/>
      <c r="JA3" s="21"/>
      <c r="JB3" s="21"/>
      <c r="JC3" s="21"/>
      <c r="JD3" s="21"/>
      <c r="JE3" s="21"/>
      <c r="JF3" s="21"/>
      <c r="JG3" s="21"/>
      <c r="JH3" s="21"/>
      <c r="JI3" s="21"/>
      <c r="JJ3" s="21"/>
      <c r="JK3" s="21"/>
    </row>
    <row r="4" spans="1:271" s="22" customFormat="1" ht="40.9" customHeight="1">
      <c r="A4" s="437" t="s">
        <v>253</v>
      </c>
      <c r="B4" s="437"/>
      <c r="C4" s="490" t="s">
        <v>5</v>
      </c>
      <c r="D4" s="490"/>
      <c r="E4" s="490"/>
      <c r="F4" s="490"/>
      <c r="G4" s="490"/>
      <c r="H4" s="490"/>
      <c r="I4" s="490"/>
      <c r="J4" s="490"/>
      <c r="K4" s="490"/>
      <c r="L4" s="490"/>
      <c r="M4" s="490"/>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21"/>
      <c r="CX4" s="21"/>
      <c r="CY4" s="21"/>
      <c r="CZ4" s="21"/>
      <c r="DA4" s="21"/>
      <c r="DB4" s="21"/>
      <c r="DC4" s="21"/>
      <c r="DD4" s="21"/>
      <c r="DE4" s="21"/>
      <c r="DF4" s="21"/>
      <c r="DG4" s="21"/>
      <c r="DH4" s="21"/>
      <c r="DI4" s="21"/>
      <c r="DJ4" s="21"/>
      <c r="DK4" s="21"/>
      <c r="DL4" s="21"/>
      <c r="DM4" s="21"/>
      <c r="DN4" s="21"/>
      <c r="DO4" s="21"/>
      <c r="DP4" s="21"/>
      <c r="DQ4" s="21"/>
      <c r="DR4" s="21"/>
      <c r="DS4" s="21"/>
      <c r="DT4" s="21"/>
      <c r="DU4" s="21"/>
      <c r="DV4" s="21"/>
      <c r="DW4" s="21"/>
      <c r="DX4" s="21"/>
      <c r="DY4" s="21"/>
      <c r="DZ4" s="21"/>
      <c r="EA4" s="21"/>
      <c r="EB4" s="21"/>
      <c r="EC4" s="21"/>
      <c r="ED4" s="21"/>
      <c r="EE4" s="21"/>
      <c r="EF4" s="21"/>
      <c r="EG4" s="21"/>
      <c r="EH4" s="21"/>
      <c r="EI4" s="21"/>
      <c r="EJ4" s="21"/>
      <c r="EK4" s="21"/>
      <c r="EL4" s="21"/>
      <c r="EM4" s="21"/>
      <c r="EN4" s="21"/>
      <c r="EO4" s="21"/>
      <c r="EP4" s="21"/>
      <c r="EQ4" s="21"/>
      <c r="ER4" s="21"/>
      <c r="ES4" s="21"/>
      <c r="ET4" s="21"/>
      <c r="EU4" s="21"/>
      <c r="EV4" s="21"/>
      <c r="EW4" s="21"/>
      <c r="EX4" s="21"/>
      <c r="EY4" s="21"/>
      <c r="EZ4" s="21"/>
      <c r="FA4" s="21"/>
      <c r="FB4" s="21"/>
      <c r="FC4" s="21"/>
      <c r="FD4" s="21"/>
      <c r="FE4" s="21"/>
      <c r="FF4" s="21"/>
      <c r="FG4" s="21"/>
      <c r="FH4" s="21"/>
      <c r="FI4" s="21"/>
      <c r="FJ4" s="21"/>
      <c r="FK4" s="21"/>
      <c r="FL4" s="21"/>
      <c r="FM4" s="21"/>
      <c r="FN4" s="21"/>
      <c r="FO4" s="21"/>
      <c r="FP4" s="21"/>
      <c r="FQ4" s="21"/>
      <c r="FR4" s="21"/>
      <c r="FS4" s="21"/>
      <c r="FT4" s="21"/>
      <c r="FU4" s="21"/>
      <c r="FV4" s="21"/>
      <c r="FW4" s="21"/>
      <c r="FX4" s="21"/>
      <c r="FY4" s="21"/>
      <c r="FZ4" s="21"/>
      <c r="GA4" s="21"/>
      <c r="GB4" s="21"/>
      <c r="GC4" s="21"/>
      <c r="GD4" s="21"/>
      <c r="GE4" s="21"/>
      <c r="GF4" s="21"/>
      <c r="GG4" s="21"/>
      <c r="GH4" s="21"/>
      <c r="GI4" s="21"/>
      <c r="GJ4" s="21"/>
      <c r="GK4" s="21"/>
      <c r="GL4" s="21"/>
      <c r="GM4" s="21"/>
      <c r="GN4" s="21"/>
      <c r="GO4" s="21"/>
      <c r="GP4" s="21"/>
      <c r="GQ4" s="21"/>
      <c r="GR4" s="21"/>
      <c r="GS4" s="21"/>
      <c r="GT4" s="21"/>
      <c r="GU4" s="21"/>
      <c r="GV4" s="21"/>
      <c r="GW4" s="21"/>
      <c r="GX4" s="21"/>
      <c r="GY4" s="21"/>
      <c r="GZ4" s="21"/>
      <c r="HA4" s="21"/>
      <c r="HB4" s="21"/>
      <c r="HC4" s="21"/>
      <c r="HD4" s="21"/>
      <c r="HE4" s="21"/>
      <c r="HF4" s="21"/>
      <c r="HG4" s="21"/>
      <c r="HH4" s="21"/>
      <c r="HI4" s="21"/>
      <c r="HJ4" s="21"/>
      <c r="HK4" s="21"/>
      <c r="HL4" s="21"/>
      <c r="HM4" s="21"/>
      <c r="HN4" s="21"/>
      <c r="HO4" s="21"/>
      <c r="HP4" s="21"/>
      <c r="HQ4" s="21"/>
      <c r="HR4" s="21"/>
      <c r="HS4" s="21"/>
      <c r="HT4" s="21"/>
      <c r="HU4" s="21"/>
      <c r="HV4" s="21"/>
      <c r="HW4" s="21"/>
      <c r="HX4" s="21"/>
      <c r="HY4" s="21"/>
      <c r="HZ4" s="21"/>
      <c r="IA4" s="21"/>
      <c r="IB4" s="21"/>
      <c r="IC4" s="21"/>
      <c r="ID4" s="21"/>
      <c r="IE4" s="21"/>
      <c r="IF4" s="21"/>
      <c r="IG4" s="21"/>
      <c r="IH4" s="21"/>
      <c r="II4" s="21"/>
      <c r="IJ4" s="21"/>
      <c r="IK4" s="21"/>
      <c r="IL4" s="21"/>
      <c r="IM4" s="21"/>
      <c r="IN4" s="21"/>
      <c r="IO4" s="21"/>
      <c r="IP4" s="21"/>
      <c r="IQ4" s="21"/>
      <c r="IR4" s="21"/>
      <c r="IS4" s="21"/>
      <c r="IT4" s="21"/>
      <c r="IU4" s="21"/>
      <c r="IV4" s="21"/>
      <c r="IW4" s="21"/>
      <c r="IX4" s="21"/>
      <c r="IY4" s="21"/>
      <c r="IZ4" s="21"/>
      <c r="JA4" s="21"/>
      <c r="JB4" s="21"/>
      <c r="JC4" s="21"/>
      <c r="JD4" s="21"/>
      <c r="JE4" s="21"/>
      <c r="JF4" s="21"/>
      <c r="JG4" s="21"/>
      <c r="JH4" s="21"/>
      <c r="JI4" s="21"/>
      <c r="JJ4" s="21"/>
      <c r="JK4" s="21"/>
    </row>
    <row r="5" spans="1:271" s="22" customFormat="1" ht="40.9" customHeight="1">
      <c r="A5" s="437" t="s">
        <v>255</v>
      </c>
      <c r="B5" s="437"/>
      <c r="C5" s="580" t="s">
        <v>256</v>
      </c>
      <c r="D5" s="581"/>
      <c r="E5" s="581"/>
      <c r="F5" s="581"/>
      <c r="G5" s="581"/>
      <c r="H5" s="581"/>
      <c r="I5" s="581"/>
      <c r="J5" s="581"/>
      <c r="K5" s="581"/>
      <c r="L5" s="581"/>
      <c r="M5" s="582"/>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c r="CW5" s="21"/>
      <c r="CX5" s="21"/>
      <c r="CY5" s="21"/>
      <c r="CZ5" s="21"/>
      <c r="DA5" s="21"/>
      <c r="DB5" s="21"/>
      <c r="DC5" s="21"/>
      <c r="DD5" s="21"/>
      <c r="DE5" s="21"/>
      <c r="DF5" s="21"/>
      <c r="DG5" s="21"/>
      <c r="DH5" s="21"/>
      <c r="DI5" s="21"/>
      <c r="DJ5" s="21"/>
      <c r="DK5" s="21"/>
      <c r="DL5" s="21"/>
      <c r="DM5" s="21"/>
      <c r="DN5" s="21"/>
      <c r="DO5" s="21"/>
      <c r="DP5" s="21"/>
      <c r="DQ5" s="21"/>
      <c r="DR5" s="21"/>
      <c r="DS5" s="21"/>
      <c r="DT5" s="21"/>
      <c r="DU5" s="21"/>
      <c r="DV5" s="21"/>
      <c r="DW5" s="21"/>
      <c r="DX5" s="21"/>
      <c r="DY5" s="21"/>
      <c r="DZ5" s="21"/>
      <c r="EA5" s="21"/>
      <c r="EB5" s="21"/>
      <c r="EC5" s="21"/>
      <c r="ED5" s="21"/>
      <c r="EE5" s="21"/>
      <c r="EF5" s="21"/>
      <c r="EG5" s="21"/>
      <c r="EH5" s="21"/>
      <c r="EI5" s="21"/>
      <c r="EJ5" s="21"/>
      <c r="EK5" s="21"/>
      <c r="EL5" s="21"/>
      <c r="EM5" s="21"/>
      <c r="EN5" s="21"/>
      <c r="EO5" s="21"/>
      <c r="EP5" s="21"/>
      <c r="EQ5" s="21"/>
      <c r="ER5" s="21"/>
      <c r="ES5" s="21"/>
      <c r="ET5" s="21"/>
      <c r="EU5" s="21"/>
      <c r="EV5" s="21"/>
      <c r="EW5" s="21"/>
      <c r="EX5" s="21"/>
      <c r="EY5" s="21"/>
      <c r="EZ5" s="21"/>
      <c r="FA5" s="21"/>
      <c r="FB5" s="21"/>
      <c r="FC5" s="21"/>
      <c r="FD5" s="21"/>
      <c r="FE5" s="21"/>
      <c r="FF5" s="21"/>
      <c r="FG5" s="21"/>
      <c r="FH5" s="21"/>
      <c r="FI5" s="21"/>
      <c r="FJ5" s="21"/>
      <c r="FK5" s="21"/>
      <c r="FL5" s="21"/>
      <c r="FM5" s="21"/>
      <c r="FN5" s="21"/>
      <c r="FO5" s="21"/>
      <c r="FP5" s="21"/>
      <c r="FQ5" s="21"/>
      <c r="FR5" s="21"/>
      <c r="FS5" s="21"/>
      <c r="FT5" s="21"/>
      <c r="FU5" s="21"/>
      <c r="FV5" s="21"/>
      <c r="FW5" s="21"/>
      <c r="FX5" s="21"/>
      <c r="FY5" s="21"/>
      <c r="FZ5" s="21"/>
      <c r="GA5" s="21"/>
      <c r="GB5" s="21"/>
      <c r="GC5" s="21"/>
      <c r="GD5" s="21"/>
      <c r="GE5" s="21"/>
      <c r="GF5" s="21"/>
      <c r="GG5" s="21"/>
      <c r="GH5" s="21"/>
      <c r="GI5" s="21"/>
      <c r="GJ5" s="21"/>
      <c r="GK5" s="21"/>
      <c r="GL5" s="21"/>
      <c r="GM5" s="21"/>
      <c r="GN5" s="21"/>
      <c r="GO5" s="21"/>
      <c r="GP5" s="21"/>
      <c r="GQ5" s="21"/>
      <c r="GR5" s="21"/>
      <c r="GS5" s="21"/>
      <c r="GT5" s="21"/>
      <c r="GU5" s="21"/>
      <c r="GV5" s="21"/>
      <c r="GW5" s="21"/>
      <c r="GX5" s="21"/>
      <c r="GY5" s="21"/>
      <c r="GZ5" s="21"/>
      <c r="HA5" s="21"/>
      <c r="HB5" s="21"/>
      <c r="HC5" s="21"/>
      <c r="HD5" s="21"/>
      <c r="HE5" s="21"/>
      <c r="HF5" s="21"/>
      <c r="HG5" s="21"/>
      <c r="HH5" s="21"/>
      <c r="HI5" s="21"/>
      <c r="HJ5" s="21"/>
      <c r="HK5" s="21"/>
      <c r="HL5" s="21"/>
      <c r="HM5" s="21"/>
      <c r="HN5" s="21"/>
      <c r="HO5" s="21"/>
      <c r="HP5" s="21"/>
      <c r="HQ5" s="21"/>
      <c r="HR5" s="21"/>
      <c r="HS5" s="21"/>
      <c r="HT5" s="21"/>
      <c r="HU5" s="21"/>
      <c r="HV5" s="21"/>
      <c r="HW5" s="21"/>
      <c r="HX5" s="21"/>
      <c r="HY5" s="21"/>
      <c r="HZ5" s="21"/>
      <c r="IA5" s="21"/>
      <c r="IB5" s="21"/>
      <c r="IC5" s="21"/>
      <c r="ID5" s="21"/>
      <c r="IE5" s="21"/>
      <c r="IF5" s="21"/>
      <c r="IG5" s="21"/>
      <c r="IH5" s="21"/>
      <c r="II5" s="21"/>
      <c r="IJ5" s="21"/>
      <c r="IK5" s="21"/>
      <c r="IL5" s="21"/>
      <c r="IM5" s="21"/>
      <c r="IN5" s="21"/>
      <c r="IO5" s="21"/>
      <c r="IP5" s="21"/>
      <c r="IQ5" s="21"/>
      <c r="IR5" s="21"/>
      <c r="IS5" s="21"/>
      <c r="IT5" s="21"/>
      <c r="IU5" s="21"/>
      <c r="IV5" s="21"/>
      <c r="IW5" s="21"/>
      <c r="IX5" s="21"/>
      <c r="IY5" s="21"/>
      <c r="IZ5" s="21"/>
      <c r="JA5" s="21"/>
      <c r="JB5" s="21"/>
      <c r="JC5" s="21"/>
      <c r="JD5" s="21"/>
      <c r="JE5" s="21"/>
      <c r="JF5" s="21"/>
      <c r="JG5" s="21"/>
      <c r="JH5" s="21"/>
      <c r="JI5" s="21"/>
      <c r="JJ5" s="21"/>
      <c r="JK5" s="21"/>
    </row>
    <row r="6" spans="1:271" s="22" customFormat="1" ht="40.9" customHeight="1" thickBot="1">
      <c r="A6" s="437" t="s">
        <v>257</v>
      </c>
      <c r="B6" s="437"/>
      <c r="C6" s="580" t="s">
        <v>313</v>
      </c>
      <c r="D6" s="581"/>
      <c r="E6" s="581"/>
      <c r="F6" s="581"/>
      <c r="G6" s="581"/>
      <c r="H6" s="581"/>
      <c r="I6" s="581"/>
      <c r="J6" s="581"/>
      <c r="K6" s="581"/>
      <c r="L6" s="581"/>
      <c r="M6" s="582"/>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21"/>
      <c r="DN6" s="21"/>
      <c r="DO6" s="21"/>
      <c r="DP6" s="21"/>
      <c r="DQ6" s="21"/>
      <c r="DR6" s="21"/>
      <c r="DS6" s="21"/>
      <c r="DT6" s="21"/>
      <c r="DU6" s="21"/>
      <c r="DV6" s="21"/>
      <c r="DW6" s="21"/>
      <c r="DX6" s="21"/>
      <c r="DY6" s="21"/>
      <c r="DZ6" s="21"/>
      <c r="EA6" s="21"/>
      <c r="EB6" s="21"/>
      <c r="EC6" s="21"/>
      <c r="ED6" s="21"/>
      <c r="EE6" s="21"/>
      <c r="EF6" s="21"/>
      <c r="EG6" s="21"/>
      <c r="EH6" s="21"/>
      <c r="EI6" s="21"/>
      <c r="EJ6" s="21"/>
      <c r="EK6" s="21"/>
      <c r="EL6" s="21"/>
      <c r="EM6" s="21"/>
      <c r="EN6" s="21"/>
      <c r="EO6" s="21"/>
      <c r="EP6" s="21"/>
      <c r="EQ6" s="21"/>
      <c r="ER6" s="21"/>
      <c r="ES6" s="21"/>
      <c r="ET6" s="21"/>
      <c r="EU6" s="21"/>
      <c r="EV6" s="21"/>
      <c r="EW6" s="21"/>
      <c r="EX6" s="21"/>
      <c r="EY6" s="21"/>
      <c r="EZ6" s="21"/>
      <c r="FA6" s="21"/>
      <c r="FB6" s="21"/>
      <c r="FC6" s="21"/>
      <c r="FD6" s="21"/>
      <c r="FE6" s="21"/>
      <c r="FF6" s="21"/>
      <c r="FG6" s="21"/>
      <c r="FH6" s="21"/>
      <c r="FI6" s="21"/>
      <c r="FJ6" s="21"/>
      <c r="FK6" s="21"/>
      <c r="FL6" s="21"/>
      <c r="FM6" s="21"/>
      <c r="FN6" s="21"/>
      <c r="FO6" s="21"/>
      <c r="FP6" s="21"/>
      <c r="FQ6" s="21"/>
      <c r="FR6" s="21"/>
      <c r="FS6" s="21"/>
      <c r="FT6" s="21"/>
      <c r="FU6" s="21"/>
      <c r="FV6" s="21"/>
      <c r="FW6" s="21"/>
      <c r="FX6" s="21"/>
      <c r="FY6" s="21"/>
      <c r="FZ6" s="21"/>
      <c r="GA6" s="21"/>
      <c r="GB6" s="21"/>
      <c r="GC6" s="21"/>
      <c r="GD6" s="21"/>
      <c r="GE6" s="21"/>
      <c r="GF6" s="21"/>
      <c r="GG6" s="21"/>
      <c r="GH6" s="21"/>
      <c r="GI6" s="21"/>
      <c r="GJ6" s="21"/>
      <c r="GK6" s="21"/>
      <c r="GL6" s="21"/>
      <c r="GM6" s="21"/>
      <c r="GN6" s="21"/>
      <c r="GO6" s="21"/>
      <c r="GP6" s="21"/>
      <c r="GQ6" s="21"/>
      <c r="GR6" s="21"/>
      <c r="GS6" s="21"/>
      <c r="GT6" s="21"/>
      <c r="GU6" s="21"/>
      <c r="GV6" s="21"/>
      <c r="GW6" s="21"/>
      <c r="GX6" s="21"/>
      <c r="GY6" s="21"/>
      <c r="GZ6" s="21"/>
      <c r="HA6" s="21"/>
      <c r="HB6" s="21"/>
      <c r="HC6" s="21"/>
      <c r="HD6" s="21"/>
      <c r="HE6" s="21"/>
      <c r="HF6" s="21"/>
      <c r="HG6" s="21"/>
      <c r="HH6" s="21"/>
      <c r="HI6" s="21"/>
      <c r="HJ6" s="21"/>
      <c r="HK6" s="21"/>
      <c r="HL6" s="21"/>
      <c r="HM6" s="21"/>
      <c r="HN6" s="21"/>
      <c r="HO6" s="21"/>
      <c r="HP6" s="21"/>
      <c r="HQ6" s="21"/>
      <c r="HR6" s="21"/>
      <c r="HS6" s="21"/>
      <c r="HT6" s="21"/>
      <c r="HU6" s="21"/>
      <c r="HV6" s="21"/>
      <c r="HW6" s="21"/>
      <c r="HX6" s="21"/>
      <c r="HY6" s="21"/>
      <c r="HZ6" s="21"/>
      <c r="IA6" s="21"/>
      <c r="IB6" s="21"/>
      <c r="IC6" s="21"/>
      <c r="ID6" s="21"/>
      <c r="IE6" s="21"/>
      <c r="IF6" s="21"/>
      <c r="IG6" s="21"/>
      <c r="IH6" s="21"/>
      <c r="II6" s="21"/>
      <c r="IJ6" s="21"/>
      <c r="IK6" s="21"/>
      <c r="IL6" s="21"/>
      <c r="IM6" s="21"/>
      <c r="IN6" s="21"/>
      <c r="IO6" s="21"/>
      <c r="IP6" s="21"/>
      <c r="IQ6" s="21"/>
      <c r="IR6" s="21"/>
      <c r="IS6" s="21"/>
      <c r="IT6" s="21"/>
      <c r="IU6" s="21"/>
      <c r="IV6" s="21"/>
      <c r="IW6" s="21"/>
      <c r="IX6" s="21"/>
      <c r="IY6" s="21"/>
      <c r="IZ6" s="21"/>
      <c r="JA6" s="21"/>
      <c r="JB6" s="21"/>
      <c r="JC6" s="21"/>
      <c r="JD6" s="21"/>
      <c r="JE6" s="21"/>
      <c r="JF6" s="21"/>
      <c r="JG6" s="21"/>
      <c r="JH6" s="21"/>
      <c r="JI6" s="21"/>
      <c r="JJ6" s="21"/>
      <c r="JK6" s="21"/>
    </row>
    <row r="7" spans="1:271" s="26" customFormat="1" ht="40.5" customHeight="1" thickTop="1" thickBot="1">
      <c r="A7" s="588" t="s">
        <v>459</v>
      </c>
      <c r="B7" s="589"/>
      <c r="C7" s="590"/>
      <c r="D7" s="591" t="s">
        <v>460</v>
      </c>
      <c r="E7" s="591"/>
      <c r="F7" s="591"/>
      <c r="G7" s="592" t="s">
        <v>461</v>
      </c>
      <c r="H7" s="583" t="s">
        <v>462</v>
      </c>
      <c r="I7" s="585" t="s">
        <v>463</v>
      </c>
      <c r="J7" s="586"/>
      <c r="K7" s="585" t="s">
        <v>464</v>
      </c>
      <c r="L7" s="586"/>
      <c r="M7" s="587" t="s">
        <v>465</v>
      </c>
      <c r="N7" s="34"/>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4"/>
      <c r="BQ7" s="34"/>
      <c r="BR7" s="34"/>
      <c r="BS7" s="34"/>
      <c r="BT7" s="34"/>
      <c r="BU7" s="34"/>
      <c r="BV7" s="34"/>
      <c r="BW7" s="34"/>
      <c r="BX7" s="34"/>
      <c r="BY7" s="34"/>
      <c r="BZ7" s="34"/>
      <c r="CA7" s="34"/>
      <c r="CB7" s="34"/>
      <c r="CC7" s="34"/>
      <c r="CD7" s="34"/>
      <c r="CE7" s="34"/>
      <c r="CF7" s="34"/>
      <c r="CG7" s="34"/>
      <c r="CH7" s="34"/>
      <c r="CI7" s="34"/>
      <c r="CJ7" s="34"/>
      <c r="CK7" s="34"/>
      <c r="CL7" s="34"/>
      <c r="CM7" s="34"/>
      <c r="CN7" s="34"/>
      <c r="CO7" s="34"/>
      <c r="CP7" s="34"/>
      <c r="CQ7" s="34"/>
      <c r="CR7" s="34"/>
      <c r="CS7" s="34"/>
      <c r="CT7" s="34"/>
      <c r="CU7" s="34"/>
      <c r="CV7" s="34"/>
      <c r="CW7" s="34"/>
      <c r="CX7" s="34"/>
      <c r="CY7" s="34"/>
      <c r="CZ7" s="34"/>
      <c r="DA7" s="34"/>
      <c r="DB7" s="34"/>
      <c r="DC7" s="34"/>
      <c r="DD7" s="34"/>
      <c r="DE7" s="34"/>
      <c r="DF7" s="34"/>
      <c r="DG7" s="34"/>
      <c r="DH7" s="34"/>
      <c r="DI7" s="34"/>
      <c r="DJ7" s="34"/>
      <c r="DK7" s="34"/>
      <c r="DL7" s="34"/>
      <c r="DM7" s="34"/>
      <c r="DN7" s="34"/>
      <c r="DO7" s="34"/>
      <c r="DP7" s="34"/>
      <c r="DQ7" s="34"/>
      <c r="DR7" s="34"/>
      <c r="DS7" s="34"/>
      <c r="DT7" s="34"/>
      <c r="DU7" s="34"/>
      <c r="DV7" s="34"/>
      <c r="DW7" s="34"/>
      <c r="DX7" s="34"/>
      <c r="DY7" s="34"/>
      <c r="DZ7" s="34"/>
      <c r="EA7" s="34"/>
      <c r="EB7" s="34"/>
      <c r="EC7" s="34"/>
      <c r="ED7" s="34"/>
      <c r="EE7" s="34"/>
      <c r="EF7" s="34"/>
      <c r="EG7" s="34"/>
      <c r="EH7" s="34"/>
      <c r="EI7" s="34"/>
      <c r="EJ7" s="34"/>
      <c r="EK7" s="34"/>
      <c r="EL7" s="34"/>
      <c r="EM7" s="34"/>
      <c r="EN7" s="34"/>
      <c r="EO7" s="34"/>
      <c r="EP7" s="34"/>
      <c r="EQ7" s="34"/>
      <c r="ER7" s="34"/>
      <c r="ES7" s="34"/>
      <c r="ET7" s="34"/>
      <c r="EU7" s="34"/>
      <c r="EV7" s="34"/>
      <c r="EW7" s="34"/>
      <c r="EX7" s="34"/>
      <c r="EY7" s="34"/>
      <c r="EZ7" s="34"/>
      <c r="FA7" s="34"/>
      <c r="FB7" s="34"/>
      <c r="FC7" s="34"/>
      <c r="FD7" s="34"/>
      <c r="FE7" s="34"/>
      <c r="FF7" s="34"/>
      <c r="FG7" s="34"/>
      <c r="FH7" s="34"/>
      <c r="FI7" s="34"/>
      <c r="FJ7" s="34"/>
      <c r="FK7" s="34"/>
      <c r="FL7" s="34"/>
      <c r="FM7" s="34"/>
    </row>
    <row r="8" spans="1:271" s="27" customFormat="1" ht="108" customHeight="1" thickTop="1" thickBot="1">
      <c r="A8" s="38" t="s">
        <v>41</v>
      </c>
      <c r="B8" s="38" t="s">
        <v>195</v>
      </c>
      <c r="C8" s="38" t="s">
        <v>197</v>
      </c>
      <c r="D8" s="31" t="s">
        <v>207</v>
      </c>
      <c r="E8" s="31" t="s">
        <v>466</v>
      </c>
      <c r="F8" s="31" t="s">
        <v>467</v>
      </c>
      <c r="G8" s="592"/>
      <c r="H8" s="584"/>
      <c r="I8" s="32" t="s">
        <v>468</v>
      </c>
      <c r="J8" s="32" t="s">
        <v>469</v>
      </c>
      <c r="K8" s="32" t="s">
        <v>470</v>
      </c>
      <c r="L8" s="32" t="s">
        <v>471</v>
      </c>
      <c r="M8" s="587"/>
      <c r="N8" s="35"/>
      <c r="O8" s="35"/>
      <c r="P8" s="35"/>
      <c r="Q8" s="35"/>
      <c r="R8" s="35"/>
      <c r="S8" s="35"/>
      <c r="T8" s="35"/>
      <c r="U8" s="35"/>
      <c r="V8" s="35"/>
      <c r="W8" s="35"/>
      <c r="X8" s="35"/>
      <c r="Y8" s="35"/>
      <c r="Z8" s="35"/>
      <c r="AA8" s="35"/>
      <c r="AB8" s="35"/>
      <c r="AC8" s="35"/>
      <c r="AD8" s="35"/>
      <c r="AE8" s="35"/>
      <c r="AF8" s="35"/>
      <c r="AG8" s="35"/>
      <c r="AH8" s="35"/>
      <c r="AI8" s="35"/>
      <c r="AJ8" s="35"/>
      <c r="AK8" s="35"/>
      <c r="AL8" s="35"/>
      <c r="AM8" s="35"/>
      <c r="AN8" s="35"/>
      <c r="AO8" s="35"/>
      <c r="AP8" s="35"/>
      <c r="AQ8" s="35"/>
      <c r="AR8" s="35"/>
      <c r="AS8" s="35"/>
      <c r="AT8" s="35"/>
      <c r="AU8" s="35"/>
      <c r="AV8" s="35"/>
      <c r="AW8" s="35"/>
      <c r="AX8" s="35"/>
      <c r="AY8" s="35"/>
      <c r="AZ8" s="35"/>
      <c r="BA8" s="35"/>
      <c r="BB8" s="35"/>
      <c r="BC8" s="35"/>
      <c r="BD8" s="35"/>
      <c r="BE8" s="35"/>
      <c r="BF8" s="35"/>
      <c r="BG8" s="35"/>
      <c r="BH8" s="35"/>
      <c r="BI8" s="35"/>
      <c r="BJ8" s="35"/>
      <c r="BK8" s="35"/>
      <c r="BL8" s="35"/>
      <c r="BM8" s="35"/>
      <c r="BN8" s="35"/>
      <c r="BO8" s="35"/>
      <c r="BP8" s="35"/>
      <c r="BQ8" s="35"/>
      <c r="BR8" s="35"/>
      <c r="BS8" s="35"/>
      <c r="BT8" s="35"/>
      <c r="BU8" s="35"/>
      <c r="BV8" s="35"/>
      <c r="BW8" s="35"/>
      <c r="BX8" s="35"/>
      <c r="BY8" s="35"/>
      <c r="BZ8" s="35"/>
      <c r="CA8" s="35"/>
      <c r="CB8" s="35"/>
      <c r="CC8" s="35"/>
      <c r="CD8" s="35"/>
      <c r="CE8" s="35"/>
      <c r="CF8" s="35"/>
      <c r="CG8" s="35"/>
      <c r="CH8" s="35"/>
      <c r="CI8" s="35"/>
      <c r="CJ8" s="35"/>
      <c r="CK8" s="35"/>
      <c r="CL8" s="35"/>
      <c r="CM8" s="35"/>
      <c r="CN8" s="35"/>
      <c r="CO8" s="35"/>
      <c r="CP8" s="35"/>
      <c r="CQ8" s="35"/>
      <c r="CR8" s="35"/>
      <c r="CS8" s="35"/>
      <c r="CT8" s="35"/>
      <c r="CU8" s="35"/>
      <c r="CV8" s="35"/>
      <c r="CW8" s="35"/>
      <c r="CX8" s="35"/>
      <c r="CY8" s="35"/>
      <c r="CZ8" s="35"/>
      <c r="DA8" s="35"/>
      <c r="DB8" s="35"/>
      <c r="DC8" s="35"/>
      <c r="DD8" s="35"/>
      <c r="DE8" s="35"/>
      <c r="DF8" s="35"/>
      <c r="DG8" s="35"/>
      <c r="DH8" s="35"/>
      <c r="DI8" s="35"/>
      <c r="DJ8" s="35"/>
      <c r="DK8" s="35"/>
      <c r="DL8" s="35"/>
      <c r="DM8" s="35"/>
      <c r="DN8" s="35"/>
      <c r="DO8" s="35"/>
      <c r="DP8" s="35"/>
      <c r="DQ8" s="35"/>
      <c r="DR8" s="35"/>
      <c r="DS8" s="35"/>
      <c r="DT8" s="35"/>
      <c r="DU8" s="35"/>
      <c r="DV8" s="35"/>
      <c r="DW8" s="35"/>
      <c r="DX8" s="35"/>
      <c r="DY8" s="35"/>
      <c r="DZ8" s="35"/>
      <c r="EA8" s="35"/>
      <c r="EB8" s="35"/>
      <c r="EC8" s="35"/>
      <c r="ED8" s="35"/>
      <c r="EE8" s="35"/>
      <c r="EF8" s="35"/>
      <c r="EG8" s="35"/>
      <c r="EH8" s="35"/>
      <c r="EI8" s="35"/>
      <c r="EJ8" s="35"/>
      <c r="EK8" s="35"/>
      <c r="EL8" s="35"/>
      <c r="EM8" s="35"/>
      <c r="EN8" s="35"/>
      <c r="EO8" s="35"/>
      <c r="EP8" s="35"/>
      <c r="EQ8" s="35"/>
      <c r="ER8" s="35"/>
      <c r="ES8" s="35"/>
      <c r="ET8" s="35"/>
      <c r="EU8" s="35"/>
      <c r="EV8" s="35"/>
      <c r="EW8" s="35"/>
      <c r="EX8" s="35"/>
      <c r="EY8" s="35"/>
      <c r="EZ8" s="35"/>
      <c r="FA8" s="35"/>
      <c r="FB8" s="35"/>
      <c r="FC8" s="35"/>
      <c r="FD8" s="35"/>
      <c r="FE8" s="35"/>
      <c r="FF8" s="35"/>
      <c r="FG8" s="35"/>
      <c r="FH8" s="35"/>
      <c r="FI8" s="35"/>
      <c r="FJ8" s="35"/>
      <c r="FK8" s="35"/>
      <c r="FL8" s="35"/>
      <c r="FM8" s="35"/>
    </row>
    <row r="9" spans="1:271" s="28" customFormat="1" ht="21.75" customHeight="1" thickTop="1" thickBot="1">
      <c r="A9" s="565"/>
      <c r="B9" s="566"/>
      <c r="C9" s="566"/>
      <c r="D9" s="566"/>
      <c r="E9" s="566"/>
      <c r="F9" s="566"/>
      <c r="G9" s="566"/>
      <c r="H9" s="159"/>
      <c r="I9" s="159"/>
      <c r="J9" s="159"/>
      <c r="K9" s="159"/>
      <c r="L9" s="159"/>
      <c r="M9" s="33"/>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c r="AS9" s="36"/>
      <c r="AT9" s="36"/>
      <c r="AU9" s="36"/>
      <c r="AV9" s="36"/>
      <c r="AW9" s="36"/>
      <c r="AX9" s="36"/>
      <c r="AY9" s="36"/>
      <c r="AZ9" s="36"/>
      <c r="BA9" s="36"/>
      <c r="BB9" s="36"/>
      <c r="BC9" s="36"/>
      <c r="BD9" s="36"/>
      <c r="BE9" s="36"/>
      <c r="BF9" s="36"/>
      <c r="BG9" s="36"/>
      <c r="BH9" s="36"/>
      <c r="BI9" s="36"/>
      <c r="BJ9" s="36"/>
      <c r="BK9" s="36"/>
      <c r="BL9" s="36"/>
      <c r="BM9" s="36"/>
      <c r="BN9" s="36"/>
      <c r="BO9" s="36"/>
      <c r="BP9" s="36"/>
      <c r="BQ9" s="36"/>
      <c r="BR9" s="36"/>
      <c r="BS9" s="36"/>
      <c r="BT9" s="36"/>
      <c r="BU9" s="36"/>
      <c r="BV9" s="36"/>
      <c r="BW9" s="36"/>
      <c r="BX9" s="36"/>
      <c r="BY9" s="36"/>
      <c r="BZ9" s="36"/>
      <c r="CA9" s="36"/>
      <c r="CB9" s="36"/>
      <c r="CC9" s="36"/>
      <c r="CD9" s="36"/>
      <c r="CE9" s="36"/>
      <c r="CF9" s="36"/>
      <c r="CG9" s="36"/>
      <c r="CH9" s="36"/>
      <c r="CI9" s="36"/>
      <c r="CJ9" s="36"/>
      <c r="CK9" s="36"/>
      <c r="CL9" s="36"/>
      <c r="CM9" s="36"/>
      <c r="CN9" s="36"/>
      <c r="CO9" s="36"/>
      <c r="CP9" s="36"/>
      <c r="CQ9" s="36"/>
      <c r="CR9" s="36"/>
      <c r="CS9" s="36"/>
      <c r="CT9" s="36"/>
      <c r="CU9" s="36"/>
      <c r="CV9" s="36"/>
      <c r="CW9" s="36"/>
      <c r="CX9" s="36"/>
      <c r="CY9" s="36"/>
      <c r="CZ9" s="36"/>
      <c r="DA9" s="36"/>
      <c r="DB9" s="36"/>
      <c r="DC9" s="36"/>
      <c r="DD9" s="36"/>
      <c r="DE9" s="36"/>
      <c r="DF9" s="36"/>
      <c r="DG9" s="36"/>
      <c r="DH9" s="36"/>
      <c r="DI9" s="36"/>
      <c r="DJ9" s="36"/>
      <c r="DK9" s="36"/>
      <c r="DL9" s="36"/>
      <c r="DM9" s="36"/>
      <c r="DN9" s="36"/>
      <c r="DO9" s="36"/>
      <c r="DP9" s="36"/>
      <c r="DQ9" s="36"/>
      <c r="DR9" s="36"/>
      <c r="DS9" s="36"/>
      <c r="DT9" s="36"/>
      <c r="DU9" s="36"/>
      <c r="DV9" s="36"/>
      <c r="DW9" s="36"/>
      <c r="DX9" s="36"/>
      <c r="DY9" s="36"/>
      <c r="DZ9" s="36"/>
      <c r="EA9" s="36"/>
      <c r="EB9" s="36"/>
      <c r="EC9" s="36"/>
      <c r="ED9" s="36"/>
      <c r="EE9" s="36"/>
      <c r="EF9" s="36"/>
      <c r="EG9" s="36"/>
      <c r="EH9" s="36"/>
      <c r="EI9" s="36"/>
      <c r="EJ9" s="36"/>
      <c r="EK9" s="36"/>
      <c r="EL9" s="36"/>
      <c r="EM9" s="36"/>
      <c r="EN9" s="36"/>
      <c r="EO9" s="36"/>
      <c r="EP9" s="36"/>
      <c r="EQ9" s="36"/>
      <c r="ER9" s="36"/>
      <c r="ES9" s="36"/>
      <c r="ET9" s="36"/>
      <c r="EU9" s="36"/>
      <c r="EV9" s="36"/>
      <c r="EW9" s="36"/>
      <c r="EX9" s="36"/>
      <c r="EY9" s="36"/>
      <c r="EZ9" s="36"/>
      <c r="FA9" s="36"/>
      <c r="FB9" s="36"/>
      <c r="FC9" s="36"/>
      <c r="FD9" s="36"/>
      <c r="FE9" s="36"/>
      <c r="FF9" s="36"/>
      <c r="FG9" s="36"/>
      <c r="FH9" s="36"/>
      <c r="FI9" s="36"/>
      <c r="FJ9" s="36"/>
      <c r="FK9" s="36"/>
      <c r="FL9" s="36"/>
      <c r="FM9" s="36"/>
    </row>
    <row r="10" spans="1:271" s="29" customFormat="1" ht="15" customHeight="1">
      <c r="A10" s="567">
        <f>'7- Mapa Final'!A10</f>
        <v>1</v>
      </c>
      <c r="B10" s="564" t="str">
        <f>'7- Mapa Final'!B10</f>
        <v xml:space="preserve">Inoportunidad en el envio de listas de candidatos. </v>
      </c>
      <c r="C10" s="564" t="str">
        <f>'7- Mapa Final'!C10</f>
        <v xml:space="preserve">No remisión oportuna de las listas de candidatos a la Corte Suprema de Justicia y Consejo de estado para la provisión de vacantes de Magistrados de estas Corporaciones. </v>
      </c>
      <c r="D10" s="562" t="str">
        <f>'7- Mapa Final'!J10</f>
        <v>Muy Baja - 1</v>
      </c>
      <c r="E10" s="563" t="str">
        <f>'7- Mapa Final'!K10</f>
        <v>Leve - 1</v>
      </c>
      <c r="F10" s="570" t="str">
        <f>'7- Mapa Final'!M10</f>
        <v>Bajo - 1</v>
      </c>
      <c r="G10" s="400" t="s">
        <v>354</v>
      </c>
      <c r="H10" s="568"/>
      <c r="I10" s="568"/>
      <c r="J10" s="568"/>
      <c r="K10" s="568"/>
      <c r="L10" s="568"/>
      <c r="M10" s="569"/>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c r="AS10" s="37"/>
      <c r="AT10" s="37"/>
      <c r="AU10" s="37"/>
      <c r="AV10" s="37"/>
      <c r="AW10" s="37"/>
      <c r="AX10" s="37"/>
      <c r="AY10" s="37"/>
      <c r="AZ10" s="37"/>
      <c r="BA10" s="37"/>
      <c r="BB10" s="37"/>
      <c r="BC10" s="37"/>
      <c r="BD10" s="37"/>
      <c r="BE10" s="37"/>
      <c r="BF10" s="37"/>
      <c r="BG10" s="37"/>
      <c r="BH10" s="37"/>
      <c r="BI10" s="37"/>
      <c r="BJ10" s="37"/>
      <c r="BK10" s="37"/>
      <c r="BL10" s="37"/>
      <c r="BM10" s="37"/>
      <c r="BN10" s="37"/>
      <c r="BO10" s="37"/>
      <c r="BP10" s="37"/>
      <c r="BQ10" s="37"/>
      <c r="BR10" s="37"/>
      <c r="BS10" s="37"/>
      <c r="BT10" s="37"/>
      <c r="BU10" s="37"/>
      <c r="BV10" s="37"/>
      <c r="BW10" s="37"/>
      <c r="BX10" s="37"/>
      <c r="BY10" s="37"/>
      <c r="BZ10" s="37"/>
      <c r="CA10" s="37"/>
      <c r="CB10" s="37"/>
      <c r="CC10" s="37"/>
      <c r="CD10" s="37"/>
      <c r="CE10" s="37"/>
      <c r="CF10" s="37"/>
      <c r="CG10" s="37"/>
      <c r="CH10" s="37"/>
      <c r="CI10" s="37"/>
      <c r="CJ10" s="37"/>
      <c r="CK10" s="37"/>
      <c r="CL10" s="37"/>
      <c r="CM10" s="37"/>
      <c r="CN10" s="37"/>
      <c r="CO10" s="37"/>
      <c r="CP10" s="37"/>
      <c r="CQ10" s="37"/>
      <c r="CR10" s="37"/>
      <c r="CS10" s="37"/>
      <c r="CT10" s="37"/>
      <c r="CU10" s="37"/>
      <c r="CV10" s="37"/>
      <c r="CW10" s="37"/>
      <c r="CX10" s="37"/>
      <c r="CY10" s="37"/>
      <c r="CZ10" s="37"/>
      <c r="DA10" s="37"/>
      <c r="DB10" s="37"/>
      <c r="DC10" s="37"/>
      <c r="DD10" s="37"/>
      <c r="DE10" s="37"/>
      <c r="DF10" s="37"/>
      <c r="DG10" s="37"/>
      <c r="DH10" s="37"/>
      <c r="DI10" s="37"/>
      <c r="DJ10" s="37"/>
      <c r="DK10" s="37"/>
      <c r="DL10" s="37"/>
      <c r="DM10" s="37"/>
      <c r="DN10" s="37"/>
      <c r="DO10" s="37"/>
      <c r="DP10" s="37"/>
      <c r="DQ10" s="37"/>
      <c r="DR10" s="37"/>
      <c r="DS10" s="37"/>
      <c r="DT10" s="37"/>
      <c r="DU10" s="37"/>
      <c r="DV10" s="37"/>
      <c r="DW10" s="37"/>
      <c r="DX10" s="37"/>
      <c r="DY10" s="37"/>
      <c r="DZ10" s="37"/>
      <c r="EA10" s="37"/>
      <c r="EB10" s="37"/>
      <c r="EC10" s="37"/>
      <c r="ED10" s="37"/>
      <c r="EE10" s="37"/>
      <c r="EF10" s="37"/>
      <c r="EG10" s="37"/>
      <c r="EH10" s="37"/>
      <c r="EI10" s="37"/>
      <c r="EJ10" s="37"/>
      <c r="EK10" s="37"/>
      <c r="EL10" s="37"/>
      <c r="EM10" s="37"/>
      <c r="EN10" s="37"/>
      <c r="EO10" s="37"/>
      <c r="EP10" s="37"/>
      <c r="EQ10" s="37"/>
      <c r="ER10" s="37"/>
      <c r="ES10" s="37"/>
      <c r="ET10" s="37"/>
      <c r="EU10" s="37"/>
      <c r="EV10" s="37"/>
      <c r="EW10" s="37"/>
      <c r="EX10" s="37"/>
      <c r="EY10" s="37"/>
      <c r="EZ10" s="37"/>
      <c r="FA10" s="37"/>
      <c r="FB10" s="37"/>
      <c r="FC10" s="37"/>
      <c r="FD10" s="37"/>
      <c r="FE10" s="37"/>
      <c r="FF10" s="37"/>
      <c r="FG10" s="37"/>
      <c r="FH10" s="37"/>
      <c r="FI10" s="37"/>
      <c r="FJ10" s="37"/>
      <c r="FK10" s="37"/>
      <c r="FL10" s="37"/>
      <c r="FM10" s="37"/>
    </row>
    <row r="11" spans="1:271" s="29" customFormat="1" ht="13.5" customHeight="1">
      <c r="A11" s="561"/>
      <c r="B11" s="553"/>
      <c r="C11" s="553"/>
      <c r="D11" s="556"/>
      <c r="E11" s="559"/>
      <c r="F11" s="549"/>
      <c r="G11" s="401"/>
      <c r="H11" s="545"/>
      <c r="I11" s="545"/>
      <c r="J11" s="545"/>
      <c r="K11" s="545"/>
      <c r="L11" s="545"/>
      <c r="M11" s="547"/>
      <c r="N11" s="37"/>
      <c r="O11" s="37"/>
      <c r="P11" s="37"/>
      <c r="Q11" s="37"/>
      <c r="R11" s="37"/>
      <c r="S11" s="37"/>
      <c r="T11" s="37"/>
      <c r="U11" s="37"/>
      <c r="V11" s="37"/>
      <c r="W11" s="37"/>
      <c r="X11" s="37"/>
      <c r="Y11" s="37"/>
      <c r="Z11" s="37"/>
      <c r="AA11" s="37"/>
      <c r="AB11" s="37"/>
      <c r="AC11" s="37"/>
      <c r="AD11" s="37"/>
      <c r="AE11" s="37"/>
      <c r="AF11" s="37"/>
      <c r="AG11" s="37"/>
      <c r="AH11" s="37"/>
      <c r="AI11" s="37"/>
      <c r="AJ11" s="37"/>
      <c r="AK11" s="37"/>
      <c r="AL11" s="37"/>
      <c r="AM11" s="37"/>
      <c r="AN11" s="37"/>
      <c r="AO11" s="37"/>
      <c r="AP11" s="37"/>
      <c r="AQ11" s="37"/>
      <c r="AR11" s="37"/>
      <c r="AS11" s="37"/>
      <c r="AT11" s="37"/>
      <c r="AU11" s="37"/>
      <c r="AV11" s="37"/>
      <c r="AW11" s="37"/>
      <c r="AX11" s="37"/>
      <c r="AY11" s="37"/>
      <c r="AZ11" s="37"/>
      <c r="BA11" s="37"/>
      <c r="BB11" s="37"/>
      <c r="BC11" s="37"/>
      <c r="BD11" s="37"/>
      <c r="BE11" s="37"/>
      <c r="BF11" s="37"/>
      <c r="BG11" s="37"/>
      <c r="BH11" s="37"/>
      <c r="BI11" s="37"/>
      <c r="BJ11" s="37"/>
      <c r="BK11" s="37"/>
      <c r="BL11" s="37"/>
      <c r="BM11" s="37"/>
      <c r="BN11" s="37"/>
      <c r="BO11" s="37"/>
      <c r="BP11" s="37"/>
      <c r="BQ11" s="37"/>
      <c r="BR11" s="37"/>
      <c r="BS11" s="37"/>
      <c r="BT11" s="37"/>
      <c r="BU11" s="37"/>
      <c r="BV11" s="37"/>
      <c r="BW11" s="37"/>
      <c r="BX11" s="37"/>
      <c r="BY11" s="37"/>
      <c r="BZ11" s="37"/>
      <c r="CA11" s="37"/>
      <c r="CB11" s="37"/>
      <c r="CC11" s="37"/>
      <c r="CD11" s="37"/>
      <c r="CE11" s="37"/>
      <c r="CF11" s="37"/>
      <c r="CG11" s="37"/>
      <c r="CH11" s="37"/>
      <c r="CI11" s="37"/>
      <c r="CJ11" s="37"/>
      <c r="CK11" s="37"/>
      <c r="CL11" s="37"/>
      <c r="CM11" s="37"/>
      <c r="CN11" s="37"/>
      <c r="CO11" s="37"/>
      <c r="CP11" s="37"/>
      <c r="CQ11" s="37"/>
      <c r="CR11" s="37"/>
      <c r="CS11" s="37"/>
      <c r="CT11" s="37"/>
      <c r="CU11" s="37"/>
      <c r="CV11" s="37"/>
      <c r="CW11" s="37"/>
      <c r="CX11" s="37"/>
      <c r="CY11" s="37"/>
      <c r="CZ11" s="37"/>
      <c r="DA11" s="37"/>
      <c r="DB11" s="37"/>
      <c r="DC11" s="37"/>
      <c r="DD11" s="37"/>
      <c r="DE11" s="37"/>
      <c r="DF11" s="37"/>
      <c r="DG11" s="37"/>
      <c r="DH11" s="37"/>
      <c r="DI11" s="37"/>
      <c r="DJ11" s="37"/>
      <c r="DK11" s="37"/>
      <c r="DL11" s="37"/>
      <c r="DM11" s="37"/>
      <c r="DN11" s="37"/>
      <c r="DO11" s="37"/>
      <c r="DP11" s="37"/>
      <c r="DQ11" s="37"/>
      <c r="DR11" s="37"/>
      <c r="DS11" s="37"/>
      <c r="DT11" s="37"/>
      <c r="DU11" s="37"/>
      <c r="DV11" s="37"/>
      <c r="DW11" s="37"/>
      <c r="DX11" s="37"/>
      <c r="DY11" s="37"/>
      <c r="DZ11" s="37"/>
      <c r="EA11" s="37"/>
      <c r="EB11" s="37"/>
      <c r="EC11" s="37"/>
      <c r="ED11" s="37"/>
      <c r="EE11" s="37"/>
      <c r="EF11" s="37"/>
      <c r="EG11" s="37"/>
      <c r="EH11" s="37"/>
      <c r="EI11" s="37"/>
      <c r="EJ11" s="37"/>
      <c r="EK11" s="37"/>
      <c r="EL11" s="37"/>
      <c r="EM11" s="37"/>
      <c r="EN11" s="37"/>
      <c r="EO11" s="37"/>
      <c r="EP11" s="37"/>
      <c r="EQ11" s="37"/>
      <c r="ER11" s="37"/>
      <c r="ES11" s="37"/>
      <c r="ET11" s="37"/>
      <c r="EU11" s="37"/>
      <c r="EV11" s="37"/>
      <c r="EW11" s="37"/>
      <c r="EX11" s="37"/>
      <c r="EY11" s="37"/>
      <c r="EZ11" s="37"/>
      <c r="FA11" s="37"/>
      <c r="FB11" s="37"/>
      <c r="FC11" s="37"/>
      <c r="FD11" s="37"/>
      <c r="FE11" s="37"/>
      <c r="FF11" s="37"/>
      <c r="FG11" s="37"/>
      <c r="FH11" s="37"/>
      <c r="FI11" s="37"/>
      <c r="FJ11" s="37"/>
      <c r="FK11" s="37"/>
      <c r="FL11" s="37"/>
      <c r="FM11" s="37"/>
    </row>
    <row r="12" spans="1:271" s="29" customFormat="1" ht="13.5" customHeight="1">
      <c r="A12" s="561"/>
      <c r="B12" s="553"/>
      <c r="C12" s="553"/>
      <c r="D12" s="556"/>
      <c r="E12" s="559"/>
      <c r="F12" s="549"/>
      <c r="G12" s="401"/>
      <c r="H12" s="545"/>
      <c r="I12" s="545"/>
      <c r="J12" s="545"/>
      <c r="K12" s="545"/>
      <c r="L12" s="545"/>
      <c r="M12" s="547"/>
      <c r="N12" s="37"/>
      <c r="O12" s="37"/>
      <c r="P12" s="37"/>
      <c r="Q12" s="37"/>
      <c r="R12" s="37"/>
      <c r="S12" s="37"/>
      <c r="T12" s="37"/>
      <c r="U12" s="37"/>
      <c r="V12" s="37"/>
      <c r="W12" s="37"/>
      <c r="X12" s="37"/>
      <c r="Y12" s="37"/>
      <c r="Z12" s="37"/>
      <c r="AA12" s="37"/>
      <c r="AB12" s="37"/>
      <c r="AC12" s="37"/>
      <c r="AD12" s="37"/>
      <c r="AE12" s="37"/>
      <c r="AF12" s="37"/>
      <c r="AG12" s="37"/>
      <c r="AH12" s="37"/>
      <c r="AI12" s="37"/>
      <c r="AJ12" s="37"/>
      <c r="AK12" s="37"/>
      <c r="AL12" s="37"/>
      <c r="AM12" s="37"/>
      <c r="AN12" s="37"/>
      <c r="AO12" s="37"/>
      <c r="AP12" s="37"/>
      <c r="AQ12" s="37"/>
      <c r="AR12" s="37"/>
      <c r="AS12" s="37"/>
      <c r="AT12" s="37"/>
      <c r="AU12" s="37"/>
      <c r="AV12" s="37"/>
      <c r="AW12" s="37"/>
      <c r="AX12" s="37"/>
      <c r="AY12" s="37"/>
      <c r="AZ12" s="37"/>
      <c r="BA12" s="37"/>
      <c r="BB12" s="37"/>
      <c r="BC12" s="37"/>
      <c r="BD12" s="37"/>
      <c r="BE12" s="37"/>
      <c r="BF12" s="37"/>
      <c r="BG12" s="37"/>
      <c r="BH12" s="37"/>
      <c r="BI12" s="37"/>
      <c r="BJ12" s="37"/>
      <c r="BK12" s="37"/>
      <c r="BL12" s="37"/>
      <c r="BM12" s="37"/>
      <c r="BN12" s="37"/>
      <c r="BO12" s="37"/>
      <c r="BP12" s="37"/>
      <c r="BQ12" s="37"/>
      <c r="BR12" s="37"/>
      <c r="BS12" s="37"/>
      <c r="BT12" s="37"/>
      <c r="BU12" s="37"/>
      <c r="BV12" s="37"/>
      <c r="BW12" s="37"/>
      <c r="BX12" s="37"/>
      <c r="BY12" s="37"/>
      <c r="BZ12" s="37"/>
      <c r="CA12" s="37"/>
      <c r="CB12" s="37"/>
      <c r="CC12" s="37"/>
      <c r="CD12" s="37"/>
      <c r="CE12" s="37"/>
      <c r="CF12" s="37"/>
      <c r="CG12" s="37"/>
      <c r="CH12" s="37"/>
      <c r="CI12" s="37"/>
      <c r="CJ12" s="37"/>
      <c r="CK12" s="37"/>
      <c r="CL12" s="37"/>
      <c r="CM12" s="37"/>
      <c r="CN12" s="37"/>
      <c r="CO12" s="37"/>
      <c r="CP12" s="37"/>
      <c r="CQ12" s="37"/>
      <c r="CR12" s="37"/>
      <c r="CS12" s="37"/>
      <c r="CT12" s="37"/>
      <c r="CU12" s="37"/>
      <c r="CV12" s="37"/>
      <c r="CW12" s="37"/>
      <c r="CX12" s="37"/>
      <c r="CY12" s="37"/>
      <c r="CZ12" s="37"/>
      <c r="DA12" s="37"/>
      <c r="DB12" s="37"/>
      <c r="DC12" s="37"/>
      <c r="DD12" s="37"/>
      <c r="DE12" s="37"/>
      <c r="DF12" s="37"/>
      <c r="DG12" s="37"/>
      <c r="DH12" s="37"/>
      <c r="DI12" s="37"/>
      <c r="DJ12" s="37"/>
      <c r="DK12" s="37"/>
      <c r="DL12" s="37"/>
      <c r="DM12" s="37"/>
      <c r="DN12" s="37"/>
      <c r="DO12" s="37"/>
      <c r="DP12" s="37"/>
      <c r="DQ12" s="37"/>
      <c r="DR12" s="37"/>
      <c r="DS12" s="37"/>
      <c r="DT12" s="37"/>
      <c r="DU12" s="37"/>
      <c r="DV12" s="37"/>
      <c r="DW12" s="37"/>
      <c r="DX12" s="37"/>
      <c r="DY12" s="37"/>
      <c r="DZ12" s="37"/>
      <c r="EA12" s="37"/>
      <c r="EB12" s="37"/>
      <c r="EC12" s="37"/>
      <c r="ED12" s="37"/>
      <c r="EE12" s="37"/>
      <c r="EF12" s="37"/>
      <c r="EG12" s="37"/>
      <c r="EH12" s="37"/>
      <c r="EI12" s="37"/>
      <c r="EJ12" s="37"/>
      <c r="EK12" s="37"/>
      <c r="EL12" s="37"/>
      <c r="EM12" s="37"/>
      <c r="EN12" s="37"/>
      <c r="EO12" s="37"/>
      <c r="EP12" s="37"/>
      <c r="EQ12" s="37"/>
      <c r="ER12" s="37"/>
      <c r="ES12" s="37"/>
      <c r="ET12" s="37"/>
      <c r="EU12" s="37"/>
      <c r="EV12" s="37"/>
      <c r="EW12" s="37"/>
      <c r="EX12" s="37"/>
      <c r="EY12" s="37"/>
      <c r="EZ12" s="37"/>
      <c r="FA12" s="37"/>
      <c r="FB12" s="37"/>
      <c r="FC12" s="37"/>
      <c r="FD12" s="37"/>
      <c r="FE12" s="37"/>
      <c r="FF12" s="37"/>
      <c r="FG12" s="37"/>
      <c r="FH12" s="37"/>
      <c r="FI12" s="37"/>
      <c r="FJ12" s="37"/>
      <c r="FK12" s="37"/>
      <c r="FL12" s="37"/>
      <c r="FM12" s="37"/>
    </row>
    <row r="13" spans="1:271" s="29" customFormat="1" ht="13.5" customHeight="1">
      <c r="A13" s="561"/>
      <c r="B13" s="553"/>
      <c r="C13" s="553"/>
      <c r="D13" s="556"/>
      <c r="E13" s="559"/>
      <c r="F13" s="549"/>
      <c r="G13" s="401"/>
      <c r="H13" s="545"/>
      <c r="I13" s="545"/>
      <c r="J13" s="545"/>
      <c r="K13" s="545"/>
      <c r="L13" s="545"/>
      <c r="M13" s="547"/>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c r="AS13" s="37"/>
      <c r="AT13" s="37"/>
      <c r="AU13" s="37"/>
      <c r="AV13" s="37"/>
      <c r="AW13" s="37"/>
      <c r="AX13" s="37"/>
      <c r="AY13" s="37"/>
      <c r="AZ13" s="37"/>
      <c r="BA13" s="37"/>
      <c r="BB13" s="37"/>
      <c r="BC13" s="37"/>
      <c r="BD13" s="37"/>
      <c r="BE13" s="37"/>
      <c r="BF13" s="37"/>
      <c r="BG13" s="37"/>
      <c r="BH13" s="37"/>
      <c r="BI13" s="37"/>
      <c r="BJ13" s="37"/>
      <c r="BK13" s="37"/>
      <c r="BL13" s="37"/>
      <c r="BM13" s="37"/>
      <c r="BN13" s="37"/>
      <c r="BO13" s="37"/>
      <c r="BP13" s="37"/>
      <c r="BQ13" s="37"/>
      <c r="BR13" s="37"/>
      <c r="BS13" s="37"/>
      <c r="BT13" s="37"/>
      <c r="BU13" s="37"/>
      <c r="BV13" s="37"/>
      <c r="BW13" s="37"/>
      <c r="BX13" s="37"/>
      <c r="BY13" s="37"/>
      <c r="BZ13" s="37"/>
      <c r="CA13" s="37"/>
      <c r="CB13" s="37"/>
      <c r="CC13" s="37"/>
      <c r="CD13" s="37"/>
      <c r="CE13" s="37"/>
      <c r="CF13" s="37"/>
      <c r="CG13" s="37"/>
      <c r="CH13" s="37"/>
      <c r="CI13" s="37"/>
      <c r="CJ13" s="37"/>
      <c r="CK13" s="37"/>
      <c r="CL13" s="37"/>
      <c r="CM13" s="37"/>
      <c r="CN13" s="37"/>
      <c r="CO13" s="37"/>
      <c r="CP13" s="37"/>
      <c r="CQ13" s="37"/>
      <c r="CR13" s="37"/>
      <c r="CS13" s="37"/>
      <c r="CT13" s="37"/>
      <c r="CU13" s="37"/>
      <c r="CV13" s="37"/>
      <c r="CW13" s="37"/>
      <c r="CX13" s="37"/>
      <c r="CY13" s="37"/>
      <c r="CZ13" s="37"/>
      <c r="DA13" s="37"/>
      <c r="DB13" s="37"/>
      <c r="DC13" s="37"/>
      <c r="DD13" s="37"/>
      <c r="DE13" s="37"/>
      <c r="DF13" s="37"/>
      <c r="DG13" s="37"/>
      <c r="DH13" s="37"/>
      <c r="DI13" s="37"/>
      <c r="DJ13" s="37"/>
      <c r="DK13" s="37"/>
      <c r="DL13" s="37"/>
      <c r="DM13" s="37"/>
      <c r="DN13" s="37"/>
      <c r="DO13" s="37"/>
      <c r="DP13" s="37"/>
      <c r="DQ13" s="37"/>
      <c r="DR13" s="37"/>
      <c r="DS13" s="37"/>
      <c r="DT13" s="37"/>
      <c r="DU13" s="37"/>
      <c r="DV13" s="37"/>
      <c r="DW13" s="37"/>
      <c r="DX13" s="37"/>
      <c r="DY13" s="37"/>
      <c r="DZ13" s="37"/>
      <c r="EA13" s="37"/>
      <c r="EB13" s="37"/>
      <c r="EC13" s="37"/>
      <c r="ED13" s="37"/>
      <c r="EE13" s="37"/>
      <c r="EF13" s="37"/>
      <c r="EG13" s="37"/>
      <c r="EH13" s="37"/>
      <c r="EI13" s="37"/>
      <c r="EJ13" s="37"/>
      <c r="EK13" s="37"/>
      <c r="EL13" s="37"/>
      <c r="EM13" s="37"/>
      <c r="EN13" s="37"/>
      <c r="EO13" s="37"/>
      <c r="EP13" s="37"/>
      <c r="EQ13" s="37"/>
      <c r="ER13" s="37"/>
      <c r="ES13" s="37"/>
      <c r="ET13" s="37"/>
      <c r="EU13" s="37"/>
      <c r="EV13" s="37"/>
      <c r="EW13" s="37"/>
      <c r="EX13" s="37"/>
      <c r="EY13" s="37"/>
      <c r="EZ13" s="37"/>
      <c r="FA13" s="37"/>
      <c r="FB13" s="37"/>
      <c r="FC13" s="37"/>
      <c r="FD13" s="37"/>
      <c r="FE13" s="37"/>
      <c r="FF13" s="37"/>
      <c r="FG13" s="37"/>
      <c r="FH13" s="37"/>
      <c r="FI13" s="37"/>
      <c r="FJ13" s="37"/>
      <c r="FK13" s="37"/>
      <c r="FL13" s="37"/>
      <c r="FM13" s="37"/>
    </row>
    <row r="14" spans="1:271" s="29" customFormat="1" ht="13.5" customHeight="1">
      <c r="A14" s="561"/>
      <c r="B14" s="553"/>
      <c r="C14" s="553"/>
      <c r="D14" s="556"/>
      <c r="E14" s="559"/>
      <c r="F14" s="549"/>
      <c r="G14" s="401"/>
      <c r="H14" s="545"/>
      <c r="I14" s="545"/>
      <c r="J14" s="545"/>
      <c r="K14" s="545"/>
      <c r="L14" s="545"/>
      <c r="M14" s="547"/>
      <c r="N14" s="37"/>
      <c r="O14" s="37"/>
      <c r="P14" s="37"/>
      <c r="Q14" s="37"/>
      <c r="R14" s="37"/>
      <c r="S14" s="37"/>
      <c r="T14" s="37"/>
      <c r="U14" s="37"/>
      <c r="V14" s="37"/>
      <c r="W14" s="37"/>
      <c r="X14" s="37"/>
      <c r="Y14" s="37"/>
      <c r="Z14" s="37"/>
      <c r="AA14" s="37"/>
      <c r="AB14" s="37"/>
      <c r="AC14" s="37"/>
      <c r="AD14" s="37"/>
      <c r="AE14" s="37"/>
      <c r="AF14" s="37"/>
      <c r="AG14" s="37"/>
      <c r="AH14" s="37"/>
      <c r="AI14" s="37"/>
      <c r="AJ14" s="37"/>
      <c r="AK14" s="37"/>
      <c r="AL14" s="37"/>
      <c r="AM14" s="37"/>
      <c r="AN14" s="37"/>
      <c r="AO14" s="37"/>
      <c r="AP14" s="37"/>
      <c r="AQ14" s="37"/>
      <c r="AR14" s="37"/>
      <c r="AS14" s="37"/>
      <c r="AT14" s="37"/>
      <c r="AU14" s="37"/>
      <c r="AV14" s="37"/>
      <c r="AW14" s="37"/>
      <c r="AX14" s="37"/>
      <c r="AY14" s="37"/>
      <c r="AZ14" s="37"/>
      <c r="BA14" s="37"/>
      <c r="BB14" s="37"/>
      <c r="BC14" s="37"/>
      <c r="BD14" s="37"/>
      <c r="BE14" s="37"/>
      <c r="BF14" s="37"/>
      <c r="BG14" s="37"/>
      <c r="BH14" s="37"/>
      <c r="BI14" s="37"/>
      <c r="BJ14" s="37"/>
      <c r="BK14" s="37"/>
      <c r="BL14" s="37"/>
      <c r="BM14" s="37"/>
      <c r="BN14" s="37"/>
      <c r="BO14" s="37"/>
      <c r="BP14" s="37"/>
      <c r="BQ14" s="37"/>
      <c r="BR14" s="37"/>
      <c r="BS14" s="37"/>
      <c r="BT14" s="37"/>
      <c r="BU14" s="37"/>
      <c r="BV14" s="37"/>
      <c r="BW14" s="37"/>
      <c r="BX14" s="37"/>
      <c r="BY14" s="37"/>
      <c r="BZ14" s="37"/>
      <c r="CA14" s="37"/>
      <c r="CB14" s="37"/>
      <c r="CC14" s="37"/>
      <c r="CD14" s="37"/>
      <c r="CE14" s="37"/>
      <c r="CF14" s="37"/>
      <c r="CG14" s="37"/>
      <c r="CH14" s="37"/>
      <c r="CI14" s="37"/>
      <c r="CJ14" s="37"/>
      <c r="CK14" s="37"/>
      <c r="CL14" s="37"/>
      <c r="CM14" s="37"/>
      <c r="CN14" s="37"/>
      <c r="CO14" s="37"/>
      <c r="CP14" s="37"/>
      <c r="CQ14" s="37"/>
      <c r="CR14" s="37"/>
      <c r="CS14" s="37"/>
      <c r="CT14" s="37"/>
      <c r="CU14" s="37"/>
      <c r="CV14" s="37"/>
      <c r="CW14" s="37"/>
      <c r="CX14" s="37"/>
      <c r="CY14" s="37"/>
      <c r="CZ14" s="37"/>
      <c r="DA14" s="37"/>
      <c r="DB14" s="37"/>
      <c r="DC14" s="37"/>
      <c r="DD14" s="37"/>
      <c r="DE14" s="37"/>
      <c r="DF14" s="37"/>
      <c r="DG14" s="37"/>
      <c r="DH14" s="37"/>
      <c r="DI14" s="37"/>
      <c r="DJ14" s="37"/>
      <c r="DK14" s="37"/>
      <c r="DL14" s="37"/>
      <c r="DM14" s="37"/>
      <c r="DN14" s="37"/>
      <c r="DO14" s="37"/>
      <c r="DP14" s="37"/>
      <c r="DQ14" s="37"/>
      <c r="DR14" s="37"/>
      <c r="DS14" s="37"/>
      <c r="DT14" s="37"/>
      <c r="DU14" s="37"/>
      <c r="DV14" s="37"/>
      <c r="DW14" s="37"/>
      <c r="DX14" s="37"/>
      <c r="DY14" s="37"/>
      <c r="DZ14" s="37"/>
      <c r="EA14" s="37"/>
      <c r="EB14" s="37"/>
      <c r="EC14" s="37"/>
      <c r="ED14" s="37"/>
      <c r="EE14" s="37"/>
      <c r="EF14" s="37"/>
      <c r="EG14" s="37"/>
      <c r="EH14" s="37"/>
      <c r="EI14" s="37"/>
      <c r="EJ14" s="37"/>
      <c r="EK14" s="37"/>
      <c r="EL14" s="37"/>
      <c r="EM14" s="37"/>
      <c r="EN14" s="37"/>
      <c r="EO14" s="37"/>
      <c r="EP14" s="37"/>
      <c r="EQ14" s="37"/>
      <c r="ER14" s="37"/>
      <c r="ES14" s="37"/>
      <c r="ET14" s="37"/>
      <c r="EU14" s="37"/>
      <c r="EV14" s="37"/>
      <c r="EW14" s="37"/>
      <c r="EX14" s="37"/>
      <c r="EY14" s="37"/>
      <c r="EZ14" s="37"/>
      <c r="FA14" s="37"/>
      <c r="FB14" s="37"/>
      <c r="FC14" s="37"/>
      <c r="FD14" s="37"/>
      <c r="FE14" s="37"/>
      <c r="FF14" s="37"/>
      <c r="FG14" s="37"/>
      <c r="FH14" s="37"/>
      <c r="FI14" s="37"/>
      <c r="FJ14" s="37"/>
      <c r="FK14" s="37"/>
      <c r="FL14" s="37"/>
      <c r="FM14" s="37"/>
    </row>
    <row r="15" spans="1:271" s="29" customFormat="1" ht="13.5" customHeight="1">
      <c r="A15" s="561"/>
      <c r="B15" s="553"/>
      <c r="C15" s="553"/>
      <c r="D15" s="556"/>
      <c r="E15" s="559"/>
      <c r="F15" s="549"/>
      <c r="G15" s="401"/>
      <c r="H15" s="545"/>
      <c r="I15" s="545"/>
      <c r="J15" s="545"/>
      <c r="K15" s="545"/>
      <c r="L15" s="545"/>
      <c r="M15" s="54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c r="AS15" s="37"/>
      <c r="AT15" s="37"/>
      <c r="AU15" s="37"/>
      <c r="AV15" s="37"/>
      <c r="AW15" s="37"/>
      <c r="AX15" s="37"/>
      <c r="AY15" s="37"/>
      <c r="AZ15" s="37"/>
      <c r="BA15" s="37"/>
      <c r="BB15" s="37"/>
      <c r="BC15" s="37"/>
      <c r="BD15" s="37"/>
      <c r="BE15" s="37"/>
      <c r="BF15" s="37"/>
      <c r="BG15" s="37"/>
      <c r="BH15" s="37"/>
      <c r="BI15" s="37"/>
      <c r="BJ15" s="37"/>
      <c r="BK15" s="37"/>
      <c r="BL15" s="37"/>
      <c r="BM15" s="37"/>
      <c r="BN15" s="37"/>
      <c r="BO15" s="37"/>
      <c r="BP15" s="37"/>
      <c r="BQ15" s="37"/>
      <c r="BR15" s="37"/>
      <c r="BS15" s="37"/>
      <c r="BT15" s="37"/>
      <c r="BU15" s="37"/>
      <c r="BV15" s="37"/>
      <c r="BW15" s="37"/>
      <c r="BX15" s="37"/>
      <c r="BY15" s="37"/>
      <c r="BZ15" s="37"/>
      <c r="CA15" s="37"/>
      <c r="CB15" s="37"/>
      <c r="CC15" s="37"/>
      <c r="CD15" s="37"/>
      <c r="CE15" s="37"/>
      <c r="CF15" s="37"/>
      <c r="CG15" s="37"/>
      <c r="CH15" s="37"/>
      <c r="CI15" s="37"/>
      <c r="CJ15" s="37"/>
      <c r="CK15" s="37"/>
      <c r="CL15" s="37"/>
      <c r="CM15" s="37"/>
      <c r="CN15" s="37"/>
      <c r="CO15" s="37"/>
      <c r="CP15" s="37"/>
      <c r="CQ15" s="37"/>
      <c r="CR15" s="37"/>
      <c r="CS15" s="37"/>
      <c r="CT15" s="37"/>
      <c r="CU15" s="37"/>
      <c r="CV15" s="37"/>
      <c r="CW15" s="37"/>
      <c r="CX15" s="37"/>
      <c r="CY15" s="37"/>
      <c r="CZ15" s="37"/>
      <c r="DA15" s="37"/>
      <c r="DB15" s="37"/>
      <c r="DC15" s="37"/>
      <c r="DD15" s="37"/>
      <c r="DE15" s="37"/>
      <c r="DF15" s="37"/>
      <c r="DG15" s="37"/>
      <c r="DH15" s="37"/>
      <c r="DI15" s="37"/>
      <c r="DJ15" s="37"/>
      <c r="DK15" s="37"/>
      <c r="DL15" s="37"/>
      <c r="DM15" s="37"/>
      <c r="DN15" s="37"/>
      <c r="DO15" s="37"/>
      <c r="DP15" s="37"/>
      <c r="DQ15" s="37"/>
      <c r="DR15" s="37"/>
      <c r="DS15" s="37"/>
      <c r="DT15" s="37"/>
      <c r="DU15" s="37"/>
      <c r="DV15" s="37"/>
      <c r="DW15" s="37"/>
      <c r="DX15" s="37"/>
      <c r="DY15" s="37"/>
      <c r="DZ15" s="37"/>
      <c r="EA15" s="37"/>
      <c r="EB15" s="37"/>
      <c r="EC15" s="37"/>
      <c r="ED15" s="37"/>
      <c r="EE15" s="37"/>
      <c r="EF15" s="37"/>
      <c r="EG15" s="37"/>
      <c r="EH15" s="37"/>
      <c r="EI15" s="37"/>
      <c r="EJ15" s="37"/>
      <c r="EK15" s="37"/>
      <c r="EL15" s="37"/>
      <c r="EM15" s="37"/>
      <c r="EN15" s="37"/>
      <c r="EO15" s="37"/>
      <c r="EP15" s="37"/>
      <c r="EQ15" s="37"/>
      <c r="ER15" s="37"/>
      <c r="ES15" s="37"/>
      <c r="ET15" s="37"/>
      <c r="EU15" s="37"/>
      <c r="EV15" s="37"/>
      <c r="EW15" s="37"/>
      <c r="EX15" s="37"/>
      <c r="EY15" s="37"/>
      <c r="EZ15" s="37"/>
      <c r="FA15" s="37"/>
      <c r="FB15" s="37"/>
      <c r="FC15" s="37"/>
      <c r="FD15" s="37"/>
      <c r="FE15" s="37"/>
      <c r="FF15" s="37"/>
      <c r="FG15" s="37"/>
      <c r="FH15" s="37"/>
      <c r="FI15" s="37"/>
      <c r="FJ15" s="37"/>
      <c r="FK15" s="37"/>
      <c r="FL15" s="37"/>
      <c r="FM15" s="37"/>
    </row>
    <row r="16" spans="1:271" s="29" customFormat="1" ht="13.5" customHeight="1">
      <c r="A16" s="561"/>
      <c r="B16" s="553"/>
      <c r="C16" s="553"/>
      <c r="D16" s="556"/>
      <c r="E16" s="559"/>
      <c r="F16" s="549"/>
      <c r="G16" s="401"/>
      <c r="H16" s="545"/>
      <c r="I16" s="545"/>
      <c r="J16" s="545"/>
      <c r="K16" s="545"/>
      <c r="L16" s="545"/>
      <c r="M16" s="547"/>
      <c r="N16" s="37"/>
      <c r="O16" s="37"/>
      <c r="P16" s="37"/>
      <c r="Q16" s="37"/>
      <c r="R16" s="37"/>
      <c r="S16" s="37"/>
      <c r="T16" s="37"/>
      <c r="U16" s="37"/>
      <c r="V16" s="37"/>
      <c r="W16" s="37"/>
      <c r="X16" s="37"/>
      <c r="Y16" s="37"/>
      <c r="Z16" s="37"/>
      <c r="AA16" s="37"/>
      <c r="AB16" s="37"/>
      <c r="AC16" s="37"/>
      <c r="AD16" s="37"/>
      <c r="AE16" s="37"/>
      <c r="AF16" s="37"/>
      <c r="AG16" s="37"/>
      <c r="AH16" s="37"/>
      <c r="AI16" s="37"/>
      <c r="AJ16" s="37"/>
      <c r="AK16" s="37"/>
      <c r="AL16" s="37"/>
      <c r="AM16" s="37"/>
      <c r="AN16" s="37"/>
      <c r="AO16" s="37"/>
      <c r="AP16" s="37"/>
      <c r="AQ16" s="37"/>
      <c r="AR16" s="37"/>
      <c r="AS16" s="37"/>
      <c r="AT16" s="37"/>
      <c r="AU16" s="37"/>
      <c r="AV16" s="37"/>
      <c r="AW16" s="37"/>
      <c r="AX16" s="37"/>
      <c r="AY16" s="37"/>
      <c r="AZ16" s="37"/>
      <c r="BA16" s="37"/>
      <c r="BB16" s="37"/>
      <c r="BC16" s="37"/>
      <c r="BD16" s="37"/>
      <c r="BE16" s="37"/>
      <c r="BF16" s="37"/>
      <c r="BG16" s="37"/>
      <c r="BH16" s="37"/>
      <c r="BI16" s="37"/>
      <c r="BJ16" s="37"/>
      <c r="BK16" s="37"/>
      <c r="BL16" s="37"/>
      <c r="BM16" s="37"/>
      <c r="BN16" s="37"/>
      <c r="BO16" s="37"/>
      <c r="BP16" s="37"/>
      <c r="BQ16" s="37"/>
      <c r="BR16" s="37"/>
      <c r="BS16" s="37"/>
      <c r="BT16" s="37"/>
      <c r="BU16" s="37"/>
      <c r="BV16" s="37"/>
      <c r="BW16" s="37"/>
      <c r="BX16" s="37"/>
      <c r="BY16" s="37"/>
      <c r="BZ16" s="37"/>
      <c r="CA16" s="37"/>
      <c r="CB16" s="37"/>
      <c r="CC16" s="37"/>
      <c r="CD16" s="37"/>
      <c r="CE16" s="37"/>
      <c r="CF16" s="37"/>
      <c r="CG16" s="37"/>
      <c r="CH16" s="37"/>
      <c r="CI16" s="37"/>
      <c r="CJ16" s="37"/>
      <c r="CK16" s="37"/>
      <c r="CL16" s="37"/>
      <c r="CM16" s="37"/>
      <c r="CN16" s="37"/>
      <c r="CO16" s="37"/>
      <c r="CP16" s="37"/>
      <c r="CQ16" s="37"/>
      <c r="CR16" s="37"/>
      <c r="CS16" s="37"/>
      <c r="CT16" s="37"/>
      <c r="CU16" s="37"/>
      <c r="CV16" s="37"/>
      <c r="CW16" s="37"/>
      <c r="CX16" s="37"/>
      <c r="CY16" s="37"/>
      <c r="CZ16" s="37"/>
      <c r="DA16" s="37"/>
      <c r="DB16" s="37"/>
      <c r="DC16" s="37"/>
      <c r="DD16" s="37"/>
      <c r="DE16" s="37"/>
      <c r="DF16" s="37"/>
      <c r="DG16" s="37"/>
      <c r="DH16" s="37"/>
      <c r="DI16" s="37"/>
      <c r="DJ16" s="37"/>
      <c r="DK16" s="37"/>
      <c r="DL16" s="37"/>
      <c r="DM16" s="37"/>
      <c r="DN16" s="37"/>
      <c r="DO16" s="37"/>
      <c r="DP16" s="37"/>
      <c r="DQ16" s="37"/>
      <c r="DR16" s="37"/>
      <c r="DS16" s="37"/>
      <c r="DT16" s="37"/>
      <c r="DU16" s="37"/>
      <c r="DV16" s="37"/>
      <c r="DW16" s="37"/>
      <c r="DX16" s="37"/>
      <c r="DY16" s="37"/>
      <c r="DZ16" s="37"/>
      <c r="EA16" s="37"/>
      <c r="EB16" s="37"/>
      <c r="EC16" s="37"/>
      <c r="ED16" s="37"/>
      <c r="EE16" s="37"/>
      <c r="EF16" s="37"/>
      <c r="EG16" s="37"/>
      <c r="EH16" s="37"/>
      <c r="EI16" s="37"/>
      <c r="EJ16" s="37"/>
      <c r="EK16" s="37"/>
      <c r="EL16" s="37"/>
      <c r="EM16" s="37"/>
      <c r="EN16" s="37"/>
      <c r="EO16" s="37"/>
      <c r="EP16" s="37"/>
      <c r="EQ16" s="37"/>
      <c r="ER16" s="37"/>
      <c r="ES16" s="37"/>
      <c r="ET16" s="37"/>
      <c r="EU16" s="37"/>
      <c r="EV16" s="37"/>
      <c r="EW16" s="37"/>
      <c r="EX16" s="37"/>
      <c r="EY16" s="37"/>
      <c r="EZ16" s="37"/>
      <c r="FA16" s="37"/>
      <c r="FB16" s="37"/>
      <c r="FC16" s="37"/>
      <c r="FD16" s="37"/>
      <c r="FE16" s="37"/>
      <c r="FF16" s="37"/>
      <c r="FG16" s="37"/>
      <c r="FH16" s="37"/>
      <c r="FI16" s="37"/>
      <c r="FJ16" s="37"/>
      <c r="FK16" s="37"/>
      <c r="FL16" s="37"/>
      <c r="FM16" s="37"/>
    </row>
    <row r="17" spans="1:169" s="29" customFormat="1" ht="13.5" customHeight="1">
      <c r="A17" s="561"/>
      <c r="B17" s="553"/>
      <c r="C17" s="553"/>
      <c r="D17" s="556"/>
      <c r="E17" s="559"/>
      <c r="F17" s="549"/>
      <c r="G17" s="401"/>
      <c r="H17" s="545"/>
      <c r="I17" s="545"/>
      <c r="J17" s="545"/>
      <c r="K17" s="545"/>
      <c r="L17" s="545"/>
      <c r="M17" s="547"/>
      <c r="N17" s="37"/>
      <c r="O17" s="37"/>
      <c r="P17" s="37"/>
      <c r="Q17" s="37"/>
      <c r="R17" s="37"/>
      <c r="S17" s="37"/>
      <c r="T17" s="37"/>
      <c r="U17" s="37"/>
      <c r="V17" s="37"/>
      <c r="W17" s="37"/>
      <c r="X17" s="37"/>
      <c r="Y17" s="37"/>
      <c r="Z17" s="37"/>
      <c r="AA17" s="37"/>
      <c r="AB17" s="37"/>
      <c r="AC17" s="37"/>
      <c r="AD17" s="37"/>
      <c r="AE17" s="37"/>
      <c r="AF17" s="37"/>
      <c r="AG17" s="37"/>
      <c r="AH17" s="37"/>
      <c r="AI17" s="37"/>
      <c r="AJ17" s="37"/>
      <c r="AK17" s="37"/>
      <c r="AL17" s="37"/>
      <c r="AM17" s="37"/>
      <c r="AN17" s="37"/>
      <c r="AO17" s="37"/>
      <c r="AP17" s="37"/>
      <c r="AQ17" s="37"/>
      <c r="AR17" s="37"/>
      <c r="AS17" s="37"/>
      <c r="AT17" s="37"/>
      <c r="AU17" s="37"/>
      <c r="AV17" s="37"/>
      <c r="AW17" s="37"/>
      <c r="AX17" s="37"/>
      <c r="AY17" s="37"/>
      <c r="AZ17" s="37"/>
      <c r="BA17" s="37"/>
      <c r="BB17" s="37"/>
      <c r="BC17" s="37"/>
      <c r="BD17" s="37"/>
      <c r="BE17" s="37"/>
      <c r="BF17" s="37"/>
      <c r="BG17" s="37"/>
      <c r="BH17" s="37"/>
      <c r="BI17" s="37"/>
      <c r="BJ17" s="37"/>
      <c r="BK17" s="37"/>
      <c r="BL17" s="37"/>
      <c r="BM17" s="37"/>
      <c r="BN17" s="37"/>
      <c r="BO17" s="37"/>
      <c r="BP17" s="37"/>
      <c r="BQ17" s="37"/>
      <c r="BR17" s="37"/>
      <c r="BS17" s="37"/>
      <c r="BT17" s="37"/>
      <c r="BU17" s="37"/>
      <c r="BV17" s="37"/>
      <c r="BW17" s="37"/>
      <c r="BX17" s="37"/>
      <c r="BY17" s="37"/>
      <c r="BZ17" s="37"/>
      <c r="CA17" s="37"/>
      <c r="CB17" s="37"/>
      <c r="CC17" s="37"/>
      <c r="CD17" s="37"/>
      <c r="CE17" s="37"/>
      <c r="CF17" s="37"/>
      <c r="CG17" s="37"/>
      <c r="CH17" s="37"/>
      <c r="CI17" s="37"/>
      <c r="CJ17" s="37"/>
      <c r="CK17" s="37"/>
      <c r="CL17" s="37"/>
      <c r="CM17" s="37"/>
      <c r="CN17" s="37"/>
      <c r="CO17" s="37"/>
      <c r="CP17" s="37"/>
      <c r="CQ17" s="37"/>
      <c r="CR17" s="37"/>
      <c r="CS17" s="37"/>
      <c r="CT17" s="37"/>
      <c r="CU17" s="37"/>
      <c r="CV17" s="37"/>
      <c r="CW17" s="37"/>
      <c r="CX17" s="37"/>
      <c r="CY17" s="37"/>
      <c r="CZ17" s="37"/>
      <c r="DA17" s="37"/>
      <c r="DB17" s="37"/>
      <c r="DC17" s="37"/>
      <c r="DD17" s="37"/>
      <c r="DE17" s="37"/>
      <c r="DF17" s="37"/>
      <c r="DG17" s="37"/>
      <c r="DH17" s="37"/>
      <c r="DI17" s="37"/>
      <c r="DJ17" s="37"/>
      <c r="DK17" s="37"/>
      <c r="DL17" s="37"/>
      <c r="DM17" s="37"/>
      <c r="DN17" s="37"/>
      <c r="DO17" s="37"/>
      <c r="DP17" s="37"/>
      <c r="DQ17" s="37"/>
      <c r="DR17" s="37"/>
      <c r="DS17" s="37"/>
      <c r="DT17" s="37"/>
      <c r="DU17" s="37"/>
      <c r="DV17" s="37"/>
      <c r="DW17" s="37"/>
      <c r="DX17" s="37"/>
      <c r="DY17" s="37"/>
      <c r="DZ17" s="37"/>
      <c r="EA17" s="37"/>
      <c r="EB17" s="37"/>
      <c r="EC17" s="37"/>
      <c r="ED17" s="37"/>
      <c r="EE17" s="37"/>
      <c r="EF17" s="37"/>
      <c r="EG17" s="37"/>
      <c r="EH17" s="37"/>
      <c r="EI17" s="37"/>
      <c r="EJ17" s="37"/>
      <c r="EK17" s="37"/>
      <c r="EL17" s="37"/>
      <c r="EM17" s="37"/>
      <c r="EN17" s="37"/>
      <c r="EO17" s="37"/>
      <c r="EP17" s="37"/>
      <c r="EQ17" s="37"/>
      <c r="ER17" s="37"/>
      <c r="ES17" s="37"/>
      <c r="ET17" s="37"/>
      <c r="EU17" s="37"/>
      <c r="EV17" s="37"/>
      <c r="EW17" s="37"/>
      <c r="EX17" s="37"/>
      <c r="EY17" s="37"/>
      <c r="EZ17" s="37"/>
      <c r="FA17" s="37"/>
      <c r="FB17" s="37"/>
      <c r="FC17" s="37"/>
      <c r="FD17" s="37"/>
      <c r="FE17" s="37"/>
      <c r="FF17" s="37"/>
      <c r="FG17" s="37"/>
      <c r="FH17" s="37"/>
      <c r="FI17" s="37"/>
      <c r="FJ17" s="37"/>
      <c r="FK17" s="37"/>
      <c r="FL17" s="37"/>
      <c r="FM17" s="37"/>
    </row>
    <row r="18" spans="1:169" s="29" customFormat="1" ht="13.5" customHeight="1">
      <c r="A18" s="561"/>
      <c r="B18" s="553"/>
      <c r="C18" s="553"/>
      <c r="D18" s="556"/>
      <c r="E18" s="559"/>
      <c r="F18" s="549"/>
      <c r="G18" s="401"/>
      <c r="H18" s="545"/>
      <c r="I18" s="545"/>
      <c r="J18" s="545"/>
      <c r="K18" s="545"/>
      <c r="L18" s="545"/>
      <c r="M18" s="547"/>
      <c r="N18" s="37"/>
      <c r="O18" s="37"/>
      <c r="P18" s="37"/>
      <c r="Q18" s="37"/>
      <c r="R18" s="37"/>
      <c r="S18" s="37"/>
      <c r="T18" s="37"/>
      <c r="U18" s="37"/>
      <c r="V18" s="37"/>
      <c r="W18" s="37"/>
      <c r="X18" s="37"/>
      <c r="Y18" s="37"/>
      <c r="Z18" s="37"/>
      <c r="AA18" s="37"/>
      <c r="AB18" s="37"/>
      <c r="AC18" s="37"/>
      <c r="AD18" s="37"/>
      <c r="AE18" s="37"/>
      <c r="AF18" s="37"/>
      <c r="AG18" s="37"/>
      <c r="AH18" s="37"/>
      <c r="AI18" s="37"/>
      <c r="AJ18" s="37"/>
      <c r="AK18" s="37"/>
      <c r="AL18" s="37"/>
      <c r="AM18" s="37"/>
      <c r="AN18" s="37"/>
      <c r="AO18" s="37"/>
      <c r="AP18" s="37"/>
      <c r="AQ18" s="37"/>
      <c r="AR18" s="37"/>
      <c r="AS18" s="37"/>
      <c r="AT18" s="37"/>
      <c r="AU18" s="37"/>
      <c r="AV18" s="37"/>
      <c r="AW18" s="37"/>
      <c r="AX18" s="37"/>
      <c r="AY18" s="37"/>
      <c r="AZ18" s="37"/>
      <c r="BA18" s="37"/>
      <c r="BB18" s="37"/>
      <c r="BC18" s="37"/>
      <c r="BD18" s="37"/>
      <c r="BE18" s="37"/>
      <c r="BF18" s="37"/>
      <c r="BG18" s="37"/>
      <c r="BH18" s="37"/>
      <c r="BI18" s="37"/>
      <c r="BJ18" s="37"/>
      <c r="BK18" s="37"/>
      <c r="BL18" s="37"/>
      <c r="BM18" s="37"/>
      <c r="BN18" s="37"/>
      <c r="BO18" s="37"/>
      <c r="BP18" s="37"/>
      <c r="BQ18" s="37"/>
      <c r="BR18" s="37"/>
      <c r="BS18" s="37"/>
      <c r="BT18" s="37"/>
      <c r="BU18" s="37"/>
      <c r="BV18" s="37"/>
      <c r="BW18" s="37"/>
      <c r="BX18" s="37"/>
      <c r="BY18" s="37"/>
      <c r="BZ18" s="37"/>
      <c r="CA18" s="37"/>
      <c r="CB18" s="37"/>
      <c r="CC18" s="37"/>
      <c r="CD18" s="37"/>
      <c r="CE18" s="37"/>
      <c r="CF18" s="37"/>
      <c r="CG18" s="37"/>
      <c r="CH18" s="37"/>
      <c r="CI18" s="37"/>
      <c r="CJ18" s="37"/>
      <c r="CK18" s="37"/>
      <c r="CL18" s="37"/>
      <c r="CM18" s="37"/>
      <c r="CN18" s="37"/>
      <c r="CO18" s="37"/>
      <c r="CP18" s="37"/>
      <c r="CQ18" s="37"/>
      <c r="CR18" s="37"/>
      <c r="CS18" s="37"/>
      <c r="CT18" s="37"/>
      <c r="CU18" s="37"/>
      <c r="CV18" s="37"/>
      <c r="CW18" s="37"/>
      <c r="CX18" s="37"/>
      <c r="CY18" s="37"/>
      <c r="CZ18" s="37"/>
      <c r="DA18" s="37"/>
      <c r="DB18" s="37"/>
      <c r="DC18" s="37"/>
      <c r="DD18" s="37"/>
      <c r="DE18" s="37"/>
      <c r="DF18" s="37"/>
      <c r="DG18" s="37"/>
      <c r="DH18" s="37"/>
      <c r="DI18" s="37"/>
      <c r="DJ18" s="37"/>
      <c r="DK18" s="37"/>
      <c r="DL18" s="37"/>
      <c r="DM18" s="37"/>
      <c r="DN18" s="37"/>
      <c r="DO18" s="37"/>
      <c r="DP18" s="37"/>
      <c r="DQ18" s="37"/>
      <c r="DR18" s="37"/>
      <c r="DS18" s="37"/>
      <c r="DT18" s="37"/>
      <c r="DU18" s="37"/>
      <c r="DV18" s="37"/>
      <c r="DW18" s="37"/>
      <c r="DX18" s="37"/>
      <c r="DY18" s="37"/>
      <c r="DZ18" s="37"/>
      <c r="EA18" s="37"/>
      <c r="EB18" s="37"/>
      <c r="EC18" s="37"/>
      <c r="ED18" s="37"/>
      <c r="EE18" s="37"/>
      <c r="EF18" s="37"/>
      <c r="EG18" s="37"/>
      <c r="EH18" s="37"/>
      <c r="EI18" s="37"/>
      <c r="EJ18" s="37"/>
      <c r="EK18" s="37"/>
      <c r="EL18" s="37"/>
      <c r="EM18" s="37"/>
      <c r="EN18" s="37"/>
      <c r="EO18" s="37"/>
      <c r="EP18" s="37"/>
      <c r="EQ18" s="37"/>
      <c r="ER18" s="37"/>
      <c r="ES18" s="37"/>
      <c r="ET18" s="37"/>
      <c r="EU18" s="37"/>
      <c r="EV18" s="37"/>
      <c r="EW18" s="37"/>
      <c r="EX18" s="37"/>
      <c r="EY18" s="37"/>
      <c r="EZ18" s="37"/>
      <c r="FA18" s="37"/>
      <c r="FB18" s="37"/>
      <c r="FC18" s="37"/>
      <c r="FD18" s="37"/>
      <c r="FE18" s="37"/>
      <c r="FF18" s="37"/>
      <c r="FG18" s="37"/>
      <c r="FH18" s="37"/>
      <c r="FI18" s="37"/>
      <c r="FJ18" s="37"/>
      <c r="FK18" s="37"/>
      <c r="FL18" s="37"/>
      <c r="FM18" s="37"/>
    </row>
    <row r="19" spans="1:169" s="29" customFormat="1" ht="21.75" customHeight="1">
      <c r="A19" s="561"/>
      <c r="B19" s="553"/>
      <c r="C19" s="553"/>
      <c r="D19" s="556"/>
      <c r="E19" s="559"/>
      <c r="F19" s="549"/>
      <c r="G19" s="401"/>
      <c r="H19" s="545"/>
      <c r="I19" s="545"/>
      <c r="J19" s="545"/>
      <c r="K19" s="545"/>
      <c r="L19" s="545"/>
      <c r="M19" s="547"/>
      <c r="N19" s="37"/>
      <c r="O19" s="37"/>
      <c r="P19" s="37"/>
      <c r="Q19" s="37"/>
      <c r="R19" s="37"/>
      <c r="S19" s="37"/>
      <c r="T19" s="37"/>
      <c r="U19" s="37"/>
      <c r="V19" s="37"/>
      <c r="W19" s="37"/>
      <c r="X19" s="37"/>
      <c r="Y19" s="37"/>
      <c r="Z19" s="37"/>
      <c r="AA19" s="37"/>
      <c r="AB19" s="37"/>
      <c r="AC19" s="37"/>
      <c r="AD19" s="37"/>
      <c r="AE19" s="37"/>
      <c r="AF19" s="37"/>
      <c r="AG19" s="37"/>
      <c r="AH19" s="37"/>
      <c r="AI19" s="37"/>
      <c r="AJ19" s="37"/>
      <c r="AK19" s="37"/>
      <c r="AL19" s="37"/>
      <c r="AM19" s="37"/>
      <c r="AN19" s="37"/>
      <c r="AO19" s="37"/>
      <c r="AP19" s="37"/>
      <c r="AQ19" s="37"/>
      <c r="AR19" s="37"/>
      <c r="AS19" s="37"/>
      <c r="AT19" s="37"/>
      <c r="AU19" s="37"/>
      <c r="AV19" s="37"/>
      <c r="AW19" s="37"/>
      <c r="AX19" s="37"/>
      <c r="AY19" s="37"/>
      <c r="AZ19" s="37"/>
      <c r="BA19" s="37"/>
      <c r="BB19" s="37"/>
      <c r="BC19" s="37"/>
      <c r="BD19" s="37"/>
      <c r="BE19" s="37"/>
      <c r="BF19" s="37"/>
      <c r="BG19" s="37"/>
      <c r="BH19" s="37"/>
      <c r="BI19" s="37"/>
      <c r="BJ19" s="37"/>
      <c r="BK19" s="37"/>
      <c r="BL19" s="37"/>
      <c r="BM19" s="37"/>
      <c r="BN19" s="37"/>
      <c r="BO19" s="37"/>
      <c r="BP19" s="37"/>
      <c r="BQ19" s="37"/>
      <c r="BR19" s="37"/>
      <c r="BS19" s="37"/>
      <c r="BT19" s="37"/>
      <c r="BU19" s="37"/>
      <c r="BV19" s="37"/>
      <c r="BW19" s="37"/>
      <c r="BX19" s="37"/>
      <c r="BY19" s="37"/>
      <c r="BZ19" s="37"/>
      <c r="CA19" s="37"/>
      <c r="CB19" s="37"/>
      <c r="CC19" s="37"/>
      <c r="CD19" s="37"/>
      <c r="CE19" s="37"/>
      <c r="CF19" s="37"/>
      <c r="CG19" s="37"/>
      <c r="CH19" s="37"/>
      <c r="CI19" s="37"/>
      <c r="CJ19" s="37"/>
      <c r="CK19" s="37"/>
      <c r="CL19" s="37"/>
      <c r="CM19" s="37"/>
      <c r="CN19" s="37"/>
      <c r="CO19" s="37"/>
      <c r="CP19" s="37"/>
      <c r="CQ19" s="37"/>
      <c r="CR19" s="37"/>
      <c r="CS19" s="37"/>
      <c r="CT19" s="37"/>
      <c r="CU19" s="37"/>
      <c r="CV19" s="37"/>
      <c r="CW19" s="37"/>
      <c r="CX19" s="37"/>
      <c r="CY19" s="37"/>
      <c r="CZ19" s="37"/>
      <c r="DA19" s="37"/>
      <c r="DB19" s="37"/>
      <c r="DC19" s="37"/>
      <c r="DD19" s="37"/>
      <c r="DE19" s="37"/>
      <c r="DF19" s="37"/>
      <c r="DG19" s="37"/>
      <c r="DH19" s="37"/>
      <c r="DI19" s="37"/>
      <c r="DJ19" s="37"/>
      <c r="DK19" s="37"/>
      <c r="DL19" s="37"/>
      <c r="DM19" s="37"/>
      <c r="DN19" s="37"/>
      <c r="DO19" s="37"/>
      <c r="DP19" s="37"/>
      <c r="DQ19" s="37"/>
      <c r="DR19" s="37"/>
      <c r="DS19" s="37"/>
      <c r="DT19" s="37"/>
      <c r="DU19" s="37"/>
      <c r="DV19" s="37"/>
      <c r="DW19" s="37"/>
      <c r="DX19" s="37"/>
      <c r="DY19" s="37"/>
      <c r="DZ19" s="37"/>
      <c r="EA19" s="37"/>
      <c r="EB19" s="37"/>
      <c r="EC19" s="37"/>
      <c r="ED19" s="37"/>
      <c r="EE19" s="37"/>
      <c r="EF19" s="37"/>
      <c r="EG19" s="37"/>
      <c r="EH19" s="37"/>
      <c r="EI19" s="37"/>
      <c r="EJ19" s="37"/>
      <c r="EK19" s="37"/>
      <c r="EL19" s="37"/>
      <c r="EM19" s="37"/>
      <c r="EN19" s="37"/>
      <c r="EO19" s="37"/>
      <c r="EP19" s="37"/>
      <c r="EQ19" s="37"/>
      <c r="ER19" s="37"/>
      <c r="ES19" s="37"/>
      <c r="ET19" s="37"/>
      <c r="EU19" s="37"/>
      <c r="EV19" s="37"/>
      <c r="EW19" s="37"/>
      <c r="EX19" s="37"/>
      <c r="EY19" s="37"/>
      <c r="EZ19" s="37"/>
      <c r="FA19" s="37"/>
      <c r="FB19" s="37"/>
      <c r="FC19" s="37"/>
      <c r="FD19" s="37"/>
      <c r="FE19" s="37"/>
      <c r="FF19" s="37"/>
      <c r="FG19" s="37"/>
      <c r="FH19" s="37"/>
      <c r="FI19" s="37"/>
      <c r="FJ19" s="37"/>
      <c r="FK19" s="37"/>
      <c r="FL19" s="37"/>
      <c r="FM19" s="37"/>
    </row>
    <row r="20" spans="1:169" s="29" customFormat="1" ht="15" customHeight="1">
      <c r="A20" s="561">
        <f>'7- Mapa Final'!A20</f>
        <v>2</v>
      </c>
      <c r="B20" s="553" t="str">
        <f>'7- Mapa Final'!B20</f>
        <v xml:space="preserve">Incumplimiento de los  términos de ley en la atención  de los requerimientos de la ciudadania </v>
      </c>
      <c r="C20" s="553" t="str">
        <f>'7- Mapa Final'!C20</f>
        <v>Responder los requerimiento o solicitudes de los ciudadanos fuera de los tiempos establecidos por Ley o los ofrecidos por la Entidad para los trámites a su cargo.</v>
      </c>
      <c r="D20" s="555" t="str">
        <f>'7- Mapa Final'!J20</f>
        <v>Muy Baja - 1</v>
      </c>
      <c r="E20" s="558" t="str">
        <f>'7- Mapa Final'!K20</f>
        <v>Leve - 1</v>
      </c>
      <c r="F20" s="549" t="str">
        <f>'7- Mapa Final'!M20</f>
        <v>Bajo - 1</v>
      </c>
      <c r="G20" s="401" t="s">
        <v>354</v>
      </c>
      <c r="H20" s="545"/>
      <c r="I20" s="545"/>
      <c r="J20" s="545"/>
      <c r="K20" s="545"/>
      <c r="L20" s="545"/>
      <c r="M20" s="547"/>
      <c r="N20" s="37"/>
      <c r="O20" s="37"/>
      <c r="P20" s="37"/>
      <c r="Q20" s="37"/>
      <c r="R20" s="37"/>
      <c r="S20" s="37"/>
      <c r="T20" s="37"/>
      <c r="U20" s="37"/>
      <c r="V20" s="37"/>
      <c r="W20" s="37"/>
      <c r="X20" s="37"/>
      <c r="Y20" s="37"/>
      <c r="Z20" s="37"/>
      <c r="AA20" s="37"/>
      <c r="AB20" s="37"/>
      <c r="AC20" s="37"/>
      <c r="AD20" s="37"/>
      <c r="AE20" s="37"/>
      <c r="AF20" s="37"/>
      <c r="AG20" s="37"/>
      <c r="AH20" s="37"/>
      <c r="AI20" s="37"/>
      <c r="AJ20" s="37"/>
      <c r="AK20" s="37"/>
      <c r="AL20" s="37"/>
      <c r="AM20" s="37"/>
      <c r="AN20" s="37"/>
      <c r="AO20" s="37"/>
      <c r="AP20" s="37"/>
      <c r="AQ20" s="37"/>
      <c r="AR20" s="37"/>
      <c r="AS20" s="37"/>
      <c r="AT20" s="37"/>
      <c r="AU20" s="37"/>
      <c r="AV20" s="37"/>
      <c r="AW20" s="37"/>
      <c r="AX20" s="37"/>
      <c r="AY20" s="37"/>
      <c r="AZ20" s="37"/>
      <c r="BA20" s="37"/>
      <c r="BB20" s="37"/>
      <c r="BC20" s="37"/>
      <c r="BD20" s="37"/>
      <c r="BE20" s="37"/>
      <c r="BF20" s="37"/>
      <c r="BG20" s="37"/>
      <c r="BH20" s="37"/>
      <c r="BI20" s="37"/>
      <c r="BJ20" s="37"/>
      <c r="BK20" s="37"/>
      <c r="BL20" s="37"/>
      <c r="BM20" s="37"/>
      <c r="BN20" s="37"/>
      <c r="BO20" s="37"/>
      <c r="BP20" s="37"/>
      <c r="BQ20" s="37"/>
      <c r="BR20" s="37"/>
      <c r="BS20" s="37"/>
      <c r="BT20" s="37"/>
      <c r="BU20" s="37"/>
      <c r="BV20" s="37"/>
      <c r="BW20" s="37"/>
      <c r="BX20" s="37"/>
      <c r="BY20" s="37"/>
      <c r="BZ20" s="37"/>
      <c r="CA20" s="37"/>
      <c r="CB20" s="37"/>
      <c r="CC20" s="37"/>
      <c r="CD20" s="37"/>
      <c r="CE20" s="37"/>
      <c r="CF20" s="37"/>
      <c r="CG20" s="37"/>
      <c r="CH20" s="37"/>
      <c r="CI20" s="37"/>
      <c r="CJ20" s="37"/>
      <c r="CK20" s="37"/>
      <c r="CL20" s="37"/>
      <c r="CM20" s="37"/>
      <c r="CN20" s="37"/>
      <c r="CO20" s="37"/>
      <c r="CP20" s="37"/>
      <c r="CQ20" s="37"/>
      <c r="CR20" s="37"/>
      <c r="CS20" s="37"/>
      <c r="CT20" s="37"/>
      <c r="CU20" s="37"/>
      <c r="CV20" s="37"/>
      <c r="CW20" s="37"/>
      <c r="CX20" s="37"/>
      <c r="CY20" s="37"/>
      <c r="CZ20" s="37"/>
      <c r="DA20" s="37"/>
      <c r="DB20" s="37"/>
      <c r="DC20" s="37"/>
      <c r="DD20" s="37"/>
      <c r="DE20" s="37"/>
      <c r="DF20" s="37"/>
      <c r="DG20" s="37"/>
      <c r="DH20" s="37"/>
      <c r="DI20" s="37"/>
      <c r="DJ20" s="37"/>
      <c r="DK20" s="37"/>
      <c r="DL20" s="37"/>
      <c r="DM20" s="37"/>
      <c r="DN20" s="37"/>
      <c r="DO20" s="37"/>
      <c r="DP20" s="37"/>
      <c r="DQ20" s="37"/>
      <c r="DR20" s="37"/>
      <c r="DS20" s="37"/>
      <c r="DT20" s="37"/>
      <c r="DU20" s="37"/>
      <c r="DV20" s="37"/>
      <c r="DW20" s="37"/>
      <c r="DX20" s="37"/>
      <c r="DY20" s="37"/>
      <c r="DZ20" s="37"/>
      <c r="EA20" s="37"/>
      <c r="EB20" s="37"/>
      <c r="EC20" s="37"/>
      <c r="ED20" s="37"/>
      <c r="EE20" s="37"/>
      <c r="EF20" s="37"/>
      <c r="EG20" s="37"/>
      <c r="EH20" s="37"/>
      <c r="EI20" s="37"/>
      <c r="EJ20" s="37"/>
      <c r="EK20" s="37"/>
      <c r="EL20" s="37"/>
      <c r="EM20" s="37"/>
      <c r="EN20" s="37"/>
      <c r="EO20" s="37"/>
      <c r="EP20" s="37"/>
      <c r="EQ20" s="37"/>
      <c r="ER20" s="37"/>
      <c r="ES20" s="37"/>
      <c r="ET20" s="37"/>
      <c r="EU20" s="37"/>
      <c r="EV20" s="37"/>
      <c r="EW20" s="37"/>
      <c r="EX20" s="37"/>
      <c r="EY20" s="37"/>
      <c r="EZ20" s="37"/>
      <c r="FA20" s="37"/>
      <c r="FB20" s="37"/>
      <c r="FC20" s="37"/>
      <c r="FD20" s="37"/>
      <c r="FE20" s="37"/>
      <c r="FF20" s="37"/>
      <c r="FG20" s="37"/>
      <c r="FH20" s="37"/>
      <c r="FI20" s="37"/>
      <c r="FJ20" s="37"/>
      <c r="FK20" s="37"/>
      <c r="FL20" s="37"/>
      <c r="FM20" s="37"/>
    </row>
    <row r="21" spans="1:169" s="29" customFormat="1" ht="13.5" customHeight="1">
      <c r="A21" s="561"/>
      <c r="B21" s="553"/>
      <c r="C21" s="553"/>
      <c r="D21" s="555"/>
      <c r="E21" s="558"/>
      <c r="F21" s="549"/>
      <c r="G21" s="401"/>
      <c r="H21" s="545"/>
      <c r="I21" s="545"/>
      <c r="J21" s="545"/>
      <c r="K21" s="545"/>
      <c r="L21" s="545"/>
      <c r="M21" s="547"/>
      <c r="N21" s="37"/>
      <c r="O21" s="37"/>
      <c r="P21" s="37"/>
      <c r="Q21" s="37"/>
      <c r="R21" s="37"/>
      <c r="S21" s="37"/>
      <c r="T21" s="37"/>
      <c r="U21" s="37"/>
      <c r="V21" s="37"/>
      <c r="W21" s="37"/>
      <c r="X21" s="37"/>
      <c r="Y21" s="37"/>
      <c r="Z21" s="37"/>
      <c r="AA21" s="37"/>
      <c r="AB21" s="37"/>
      <c r="AC21" s="37"/>
      <c r="AD21" s="37"/>
      <c r="AE21" s="37"/>
      <c r="AF21" s="37"/>
      <c r="AG21" s="37"/>
      <c r="AH21" s="37"/>
      <c r="AI21" s="37"/>
      <c r="AJ21" s="37"/>
      <c r="AK21" s="37"/>
      <c r="AL21" s="37"/>
      <c r="AM21" s="37"/>
      <c r="AN21" s="37"/>
      <c r="AO21" s="37"/>
      <c r="AP21" s="37"/>
      <c r="AQ21" s="37"/>
      <c r="AR21" s="37"/>
      <c r="AS21" s="37"/>
      <c r="AT21" s="37"/>
      <c r="AU21" s="37"/>
      <c r="AV21" s="37"/>
      <c r="AW21" s="37"/>
      <c r="AX21" s="37"/>
      <c r="AY21" s="37"/>
      <c r="AZ21" s="37"/>
      <c r="BA21" s="37"/>
      <c r="BB21" s="37"/>
      <c r="BC21" s="37"/>
      <c r="BD21" s="37"/>
      <c r="BE21" s="37"/>
      <c r="BF21" s="37"/>
      <c r="BG21" s="37"/>
      <c r="BH21" s="37"/>
      <c r="BI21" s="37"/>
      <c r="BJ21" s="37"/>
      <c r="BK21" s="37"/>
      <c r="BL21" s="37"/>
      <c r="BM21" s="37"/>
      <c r="BN21" s="37"/>
      <c r="BO21" s="37"/>
      <c r="BP21" s="37"/>
      <c r="BQ21" s="37"/>
      <c r="BR21" s="37"/>
      <c r="BS21" s="37"/>
      <c r="BT21" s="37"/>
      <c r="BU21" s="37"/>
      <c r="BV21" s="37"/>
      <c r="BW21" s="37"/>
      <c r="BX21" s="37"/>
      <c r="BY21" s="37"/>
      <c r="BZ21" s="37"/>
      <c r="CA21" s="37"/>
      <c r="CB21" s="37"/>
      <c r="CC21" s="37"/>
      <c r="CD21" s="37"/>
      <c r="CE21" s="37"/>
      <c r="CF21" s="37"/>
      <c r="CG21" s="37"/>
      <c r="CH21" s="37"/>
      <c r="CI21" s="37"/>
      <c r="CJ21" s="37"/>
      <c r="CK21" s="37"/>
      <c r="CL21" s="37"/>
      <c r="CM21" s="37"/>
      <c r="CN21" s="37"/>
      <c r="CO21" s="37"/>
      <c r="CP21" s="37"/>
      <c r="CQ21" s="37"/>
      <c r="CR21" s="37"/>
      <c r="CS21" s="37"/>
      <c r="CT21" s="37"/>
      <c r="CU21" s="37"/>
      <c r="CV21" s="37"/>
      <c r="CW21" s="37"/>
      <c r="CX21" s="37"/>
      <c r="CY21" s="37"/>
      <c r="CZ21" s="37"/>
      <c r="DA21" s="37"/>
      <c r="DB21" s="37"/>
      <c r="DC21" s="37"/>
      <c r="DD21" s="37"/>
      <c r="DE21" s="37"/>
      <c r="DF21" s="37"/>
      <c r="DG21" s="37"/>
      <c r="DH21" s="37"/>
      <c r="DI21" s="37"/>
      <c r="DJ21" s="37"/>
      <c r="DK21" s="37"/>
      <c r="DL21" s="37"/>
      <c r="DM21" s="37"/>
      <c r="DN21" s="37"/>
      <c r="DO21" s="37"/>
      <c r="DP21" s="37"/>
      <c r="DQ21" s="37"/>
      <c r="DR21" s="37"/>
      <c r="DS21" s="37"/>
      <c r="DT21" s="37"/>
      <c r="DU21" s="37"/>
      <c r="DV21" s="37"/>
      <c r="DW21" s="37"/>
      <c r="DX21" s="37"/>
      <c r="DY21" s="37"/>
      <c r="DZ21" s="37"/>
      <c r="EA21" s="37"/>
      <c r="EB21" s="37"/>
      <c r="EC21" s="37"/>
      <c r="ED21" s="37"/>
      <c r="EE21" s="37"/>
      <c r="EF21" s="37"/>
      <c r="EG21" s="37"/>
      <c r="EH21" s="37"/>
      <c r="EI21" s="37"/>
      <c r="EJ21" s="37"/>
      <c r="EK21" s="37"/>
      <c r="EL21" s="37"/>
      <c r="EM21" s="37"/>
      <c r="EN21" s="37"/>
      <c r="EO21" s="37"/>
      <c r="EP21" s="37"/>
      <c r="EQ21" s="37"/>
      <c r="ER21" s="37"/>
      <c r="ES21" s="37"/>
      <c r="ET21" s="37"/>
      <c r="EU21" s="37"/>
      <c r="EV21" s="37"/>
      <c r="EW21" s="37"/>
      <c r="EX21" s="37"/>
      <c r="EY21" s="37"/>
      <c r="EZ21" s="37"/>
      <c r="FA21" s="37"/>
      <c r="FB21" s="37"/>
      <c r="FC21" s="37"/>
      <c r="FD21" s="37"/>
      <c r="FE21" s="37"/>
      <c r="FF21" s="37"/>
      <c r="FG21" s="37"/>
      <c r="FH21" s="37"/>
      <c r="FI21" s="37"/>
      <c r="FJ21" s="37"/>
      <c r="FK21" s="37"/>
      <c r="FL21" s="37"/>
      <c r="FM21" s="37"/>
    </row>
    <row r="22" spans="1:169" s="29" customFormat="1" ht="13.5" customHeight="1">
      <c r="A22" s="561"/>
      <c r="B22" s="553"/>
      <c r="C22" s="553"/>
      <c r="D22" s="555"/>
      <c r="E22" s="558"/>
      <c r="F22" s="549"/>
      <c r="G22" s="401"/>
      <c r="H22" s="545"/>
      <c r="I22" s="545"/>
      <c r="J22" s="545"/>
      <c r="K22" s="545"/>
      <c r="L22" s="545"/>
      <c r="M22" s="547"/>
      <c r="N22" s="37"/>
      <c r="O22" s="37"/>
      <c r="P22" s="37"/>
      <c r="Q22" s="37"/>
      <c r="R22" s="37"/>
      <c r="S22" s="37"/>
      <c r="T22" s="37"/>
      <c r="U22" s="37"/>
      <c r="V22" s="37"/>
      <c r="W22" s="37"/>
      <c r="X22" s="37"/>
      <c r="Y22" s="37"/>
      <c r="Z22" s="37"/>
      <c r="AA22" s="37"/>
      <c r="AB22" s="37"/>
      <c r="AC22" s="37"/>
      <c r="AD22" s="37"/>
      <c r="AE22" s="37"/>
      <c r="AF22" s="37"/>
      <c r="AG22" s="37"/>
      <c r="AH22" s="37"/>
      <c r="AI22" s="37"/>
      <c r="AJ22" s="37"/>
      <c r="AK22" s="37"/>
      <c r="AL22" s="37"/>
      <c r="AM22" s="37"/>
      <c r="AN22" s="37"/>
      <c r="AO22" s="37"/>
      <c r="AP22" s="37"/>
      <c r="AQ22" s="37"/>
      <c r="AR22" s="37"/>
      <c r="AS22" s="37"/>
      <c r="AT22" s="37"/>
      <c r="AU22" s="37"/>
      <c r="AV22" s="37"/>
      <c r="AW22" s="37"/>
      <c r="AX22" s="37"/>
      <c r="AY22" s="37"/>
      <c r="AZ22" s="37"/>
      <c r="BA22" s="37"/>
      <c r="BB22" s="37"/>
      <c r="BC22" s="37"/>
      <c r="BD22" s="37"/>
      <c r="BE22" s="37"/>
      <c r="BF22" s="37"/>
      <c r="BG22" s="37"/>
      <c r="BH22" s="37"/>
      <c r="BI22" s="37"/>
      <c r="BJ22" s="37"/>
      <c r="BK22" s="37"/>
      <c r="BL22" s="37"/>
      <c r="BM22" s="37"/>
      <c r="BN22" s="37"/>
      <c r="BO22" s="37"/>
      <c r="BP22" s="37"/>
      <c r="BQ22" s="37"/>
      <c r="BR22" s="37"/>
      <c r="BS22" s="37"/>
      <c r="BT22" s="37"/>
      <c r="BU22" s="37"/>
      <c r="BV22" s="37"/>
      <c r="BW22" s="37"/>
      <c r="BX22" s="37"/>
      <c r="BY22" s="37"/>
      <c r="BZ22" s="37"/>
      <c r="CA22" s="37"/>
      <c r="CB22" s="37"/>
      <c r="CC22" s="37"/>
      <c r="CD22" s="37"/>
      <c r="CE22" s="37"/>
      <c r="CF22" s="37"/>
      <c r="CG22" s="37"/>
      <c r="CH22" s="37"/>
      <c r="CI22" s="37"/>
      <c r="CJ22" s="37"/>
      <c r="CK22" s="37"/>
      <c r="CL22" s="37"/>
      <c r="CM22" s="37"/>
      <c r="CN22" s="37"/>
      <c r="CO22" s="37"/>
      <c r="CP22" s="37"/>
      <c r="CQ22" s="37"/>
      <c r="CR22" s="37"/>
      <c r="CS22" s="37"/>
      <c r="CT22" s="37"/>
      <c r="CU22" s="37"/>
      <c r="CV22" s="37"/>
      <c r="CW22" s="37"/>
      <c r="CX22" s="37"/>
      <c r="CY22" s="37"/>
      <c r="CZ22" s="37"/>
      <c r="DA22" s="37"/>
      <c r="DB22" s="37"/>
      <c r="DC22" s="37"/>
      <c r="DD22" s="37"/>
      <c r="DE22" s="37"/>
      <c r="DF22" s="37"/>
      <c r="DG22" s="37"/>
      <c r="DH22" s="37"/>
      <c r="DI22" s="37"/>
      <c r="DJ22" s="37"/>
      <c r="DK22" s="37"/>
      <c r="DL22" s="37"/>
      <c r="DM22" s="37"/>
      <c r="DN22" s="37"/>
      <c r="DO22" s="37"/>
      <c r="DP22" s="37"/>
      <c r="DQ22" s="37"/>
      <c r="DR22" s="37"/>
      <c r="DS22" s="37"/>
      <c r="DT22" s="37"/>
      <c r="DU22" s="37"/>
      <c r="DV22" s="37"/>
      <c r="DW22" s="37"/>
      <c r="DX22" s="37"/>
      <c r="DY22" s="37"/>
      <c r="DZ22" s="37"/>
      <c r="EA22" s="37"/>
      <c r="EB22" s="37"/>
      <c r="EC22" s="37"/>
      <c r="ED22" s="37"/>
      <c r="EE22" s="37"/>
      <c r="EF22" s="37"/>
      <c r="EG22" s="37"/>
      <c r="EH22" s="37"/>
      <c r="EI22" s="37"/>
      <c r="EJ22" s="37"/>
      <c r="EK22" s="37"/>
      <c r="EL22" s="37"/>
      <c r="EM22" s="37"/>
      <c r="EN22" s="37"/>
      <c r="EO22" s="37"/>
      <c r="EP22" s="37"/>
      <c r="EQ22" s="37"/>
      <c r="ER22" s="37"/>
      <c r="ES22" s="37"/>
      <c r="ET22" s="37"/>
      <c r="EU22" s="37"/>
      <c r="EV22" s="37"/>
      <c r="EW22" s="37"/>
      <c r="EX22" s="37"/>
      <c r="EY22" s="37"/>
      <c r="EZ22" s="37"/>
      <c r="FA22" s="37"/>
      <c r="FB22" s="37"/>
      <c r="FC22" s="37"/>
      <c r="FD22" s="37"/>
      <c r="FE22" s="37"/>
      <c r="FF22" s="37"/>
      <c r="FG22" s="37"/>
      <c r="FH22" s="37"/>
      <c r="FI22" s="37"/>
      <c r="FJ22" s="37"/>
      <c r="FK22" s="37"/>
      <c r="FL22" s="37"/>
      <c r="FM22" s="37"/>
    </row>
    <row r="23" spans="1:169" s="29" customFormat="1" ht="13.5" customHeight="1">
      <c r="A23" s="561"/>
      <c r="B23" s="553"/>
      <c r="C23" s="553"/>
      <c r="D23" s="555"/>
      <c r="E23" s="558"/>
      <c r="F23" s="549"/>
      <c r="G23" s="401"/>
      <c r="H23" s="545"/>
      <c r="I23" s="545"/>
      <c r="J23" s="545"/>
      <c r="K23" s="545"/>
      <c r="L23" s="545"/>
      <c r="M23" s="547"/>
      <c r="N23" s="37"/>
      <c r="O23" s="37"/>
      <c r="P23" s="37"/>
      <c r="Q23" s="37"/>
      <c r="R23" s="37"/>
      <c r="S23" s="37"/>
      <c r="T23" s="37"/>
      <c r="U23" s="37"/>
      <c r="V23" s="37"/>
      <c r="W23" s="37"/>
      <c r="X23" s="37"/>
      <c r="Y23" s="37"/>
      <c r="Z23" s="37"/>
      <c r="AA23" s="37"/>
      <c r="AB23" s="37"/>
      <c r="AC23" s="37"/>
      <c r="AD23" s="37"/>
      <c r="AE23" s="37"/>
      <c r="AF23" s="37"/>
      <c r="AG23" s="37"/>
      <c r="AH23" s="37"/>
      <c r="AI23" s="37"/>
      <c r="AJ23" s="37"/>
      <c r="AK23" s="37"/>
      <c r="AL23" s="37"/>
      <c r="AM23" s="37"/>
      <c r="AN23" s="37"/>
      <c r="AO23" s="37"/>
      <c r="AP23" s="37"/>
      <c r="AQ23" s="37"/>
      <c r="AR23" s="37"/>
      <c r="AS23" s="37"/>
      <c r="AT23" s="37"/>
      <c r="AU23" s="37"/>
      <c r="AV23" s="37"/>
      <c r="AW23" s="37"/>
      <c r="AX23" s="37"/>
      <c r="AY23" s="37"/>
      <c r="AZ23" s="37"/>
      <c r="BA23" s="37"/>
      <c r="BB23" s="37"/>
      <c r="BC23" s="37"/>
      <c r="BD23" s="37"/>
      <c r="BE23" s="37"/>
      <c r="BF23" s="37"/>
      <c r="BG23" s="37"/>
      <c r="BH23" s="37"/>
      <c r="BI23" s="37"/>
      <c r="BJ23" s="37"/>
      <c r="BK23" s="37"/>
      <c r="BL23" s="37"/>
      <c r="BM23" s="37"/>
      <c r="BN23" s="37"/>
      <c r="BO23" s="37"/>
      <c r="BP23" s="37"/>
      <c r="BQ23" s="37"/>
      <c r="BR23" s="37"/>
      <c r="BS23" s="37"/>
      <c r="BT23" s="37"/>
      <c r="BU23" s="37"/>
      <c r="BV23" s="37"/>
      <c r="BW23" s="37"/>
      <c r="BX23" s="37"/>
      <c r="BY23" s="37"/>
      <c r="BZ23" s="37"/>
      <c r="CA23" s="37"/>
      <c r="CB23" s="37"/>
      <c r="CC23" s="37"/>
      <c r="CD23" s="37"/>
      <c r="CE23" s="37"/>
      <c r="CF23" s="37"/>
      <c r="CG23" s="37"/>
      <c r="CH23" s="37"/>
      <c r="CI23" s="37"/>
      <c r="CJ23" s="37"/>
      <c r="CK23" s="37"/>
      <c r="CL23" s="37"/>
      <c r="CM23" s="37"/>
      <c r="CN23" s="37"/>
      <c r="CO23" s="37"/>
      <c r="CP23" s="37"/>
      <c r="CQ23" s="37"/>
      <c r="CR23" s="37"/>
      <c r="CS23" s="37"/>
      <c r="CT23" s="37"/>
      <c r="CU23" s="37"/>
      <c r="CV23" s="37"/>
      <c r="CW23" s="37"/>
      <c r="CX23" s="37"/>
      <c r="CY23" s="37"/>
      <c r="CZ23" s="37"/>
      <c r="DA23" s="37"/>
      <c r="DB23" s="37"/>
      <c r="DC23" s="37"/>
      <c r="DD23" s="37"/>
      <c r="DE23" s="37"/>
      <c r="DF23" s="37"/>
      <c r="DG23" s="37"/>
      <c r="DH23" s="37"/>
      <c r="DI23" s="37"/>
      <c r="DJ23" s="37"/>
      <c r="DK23" s="37"/>
      <c r="DL23" s="37"/>
      <c r="DM23" s="37"/>
      <c r="DN23" s="37"/>
      <c r="DO23" s="37"/>
      <c r="DP23" s="37"/>
      <c r="DQ23" s="37"/>
      <c r="DR23" s="37"/>
      <c r="DS23" s="37"/>
      <c r="DT23" s="37"/>
      <c r="DU23" s="37"/>
      <c r="DV23" s="37"/>
      <c r="DW23" s="37"/>
      <c r="DX23" s="37"/>
      <c r="DY23" s="37"/>
      <c r="DZ23" s="37"/>
      <c r="EA23" s="37"/>
      <c r="EB23" s="37"/>
      <c r="EC23" s="37"/>
      <c r="ED23" s="37"/>
      <c r="EE23" s="37"/>
      <c r="EF23" s="37"/>
      <c r="EG23" s="37"/>
      <c r="EH23" s="37"/>
      <c r="EI23" s="37"/>
      <c r="EJ23" s="37"/>
      <c r="EK23" s="37"/>
      <c r="EL23" s="37"/>
      <c r="EM23" s="37"/>
      <c r="EN23" s="37"/>
      <c r="EO23" s="37"/>
      <c r="EP23" s="37"/>
      <c r="EQ23" s="37"/>
      <c r="ER23" s="37"/>
      <c r="ES23" s="37"/>
      <c r="ET23" s="37"/>
      <c r="EU23" s="37"/>
      <c r="EV23" s="37"/>
      <c r="EW23" s="37"/>
      <c r="EX23" s="37"/>
      <c r="EY23" s="37"/>
      <c r="EZ23" s="37"/>
      <c r="FA23" s="37"/>
      <c r="FB23" s="37"/>
      <c r="FC23" s="37"/>
      <c r="FD23" s="37"/>
      <c r="FE23" s="37"/>
      <c r="FF23" s="37"/>
      <c r="FG23" s="37"/>
      <c r="FH23" s="37"/>
      <c r="FI23" s="37"/>
      <c r="FJ23" s="37"/>
      <c r="FK23" s="37"/>
      <c r="FL23" s="37"/>
      <c r="FM23" s="37"/>
    </row>
    <row r="24" spans="1:169" s="29" customFormat="1" ht="13.5" customHeight="1">
      <c r="A24" s="561"/>
      <c r="B24" s="553"/>
      <c r="C24" s="553"/>
      <c r="D24" s="555"/>
      <c r="E24" s="558"/>
      <c r="F24" s="549"/>
      <c r="G24" s="401"/>
      <c r="H24" s="545"/>
      <c r="I24" s="545"/>
      <c r="J24" s="545"/>
      <c r="K24" s="545"/>
      <c r="L24" s="545"/>
      <c r="M24" s="547"/>
      <c r="N24" s="37"/>
      <c r="O24" s="37"/>
      <c r="P24" s="37"/>
      <c r="Q24" s="37"/>
      <c r="R24" s="37"/>
      <c r="S24" s="37"/>
      <c r="T24" s="37"/>
      <c r="U24" s="37"/>
      <c r="V24" s="37"/>
      <c r="W24" s="37"/>
      <c r="X24" s="37"/>
      <c r="Y24" s="37"/>
      <c r="Z24" s="37"/>
      <c r="AA24" s="37"/>
      <c r="AB24" s="37"/>
      <c r="AC24" s="37"/>
      <c r="AD24" s="37"/>
      <c r="AE24" s="37"/>
      <c r="AF24" s="37"/>
      <c r="AG24" s="37"/>
      <c r="AH24" s="37"/>
      <c r="AI24" s="37"/>
      <c r="AJ24" s="37"/>
      <c r="AK24" s="37"/>
      <c r="AL24" s="37"/>
      <c r="AM24" s="37"/>
      <c r="AN24" s="37"/>
      <c r="AO24" s="37"/>
      <c r="AP24" s="37"/>
      <c r="AQ24" s="37"/>
      <c r="AR24" s="37"/>
      <c r="AS24" s="37"/>
      <c r="AT24" s="37"/>
      <c r="AU24" s="37"/>
      <c r="AV24" s="37"/>
      <c r="AW24" s="37"/>
      <c r="AX24" s="37"/>
      <c r="AY24" s="37"/>
      <c r="AZ24" s="37"/>
      <c r="BA24" s="37"/>
      <c r="BB24" s="37"/>
      <c r="BC24" s="37"/>
      <c r="BD24" s="37"/>
      <c r="BE24" s="37"/>
      <c r="BF24" s="37"/>
      <c r="BG24" s="37"/>
      <c r="BH24" s="37"/>
      <c r="BI24" s="37"/>
      <c r="BJ24" s="37"/>
      <c r="BK24" s="37"/>
      <c r="BL24" s="37"/>
      <c r="BM24" s="37"/>
      <c r="BN24" s="37"/>
      <c r="BO24" s="37"/>
      <c r="BP24" s="37"/>
      <c r="BQ24" s="37"/>
      <c r="BR24" s="37"/>
      <c r="BS24" s="37"/>
      <c r="BT24" s="37"/>
      <c r="BU24" s="37"/>
      <c r="BV24" s="37"/>
      <c r="BW24" s="37"/>
      <c r="BX24" s="37"/>
      <c r="BY24" s="37"/>
      <c r="BZ24" s="37"/>
      <c r="CA24" s="37"/>
      <c r="CB24" s="37"/>
      <c r="CC24" s="37"/>
      <c r="CD24" s="37"/>
      <c r="CE24" s="37"/>
      <c r="CF24" s="37"/>
      <c r="CG24" s="37"/>
      <c r="CH24" s="37"/>
      <c r="CI24" s="37"/>
      <c r="CJ24" s="37"/>
      <c r="CK24" s="37"/>
      <c r="CL24" s="37"/>
      <c r="CM24" s="37"/>
      <c r="CN24" s="37"/>
      <c r="CO24" s="37"/>
      <c r="CP24" s="37"/>
      <c r="CQ24" s="37"/>
      <c r="CR24" s="37"/>
      <c r="CS24" s="37"/>
      <c r="CT24" s="37"/>
      <c r="CU24" s="37"/>
      <c r="CV24" s="37"/>
      <c r="CW24" s="37"/>
      <c r="CX24" s="37"/>
      <c r="CY24" s="37"/>
      <c r="CZ24" s="37"/>
      <c r="DA24" s="37"/>
      <c r="DB24" s="37"/>
      <c r="DC24" s="37"/>
      <c r="DD24" s="37"/>
      <c r="DE24" s="37"/>
      <c r="DF24" s="37"/>
      <c r="DG24" s="37"/>
      <c r="DH24" s="37"/>
      <c r="DI24" s="37"/>
      <c r="DJ24" s="37"/>
      <c r="DK24" s="37"/>
      <c r="DL24" s="37"/>
      <c r="DM24" s="37"/>
      <c r="DN24" s="37"/>
      <c r="DO24" s="37"/>
      <c r="DP24" s="37"/>
      <c r="DQ24" s="37"/>
      <c r="DR24" s="37"/>
      <c r="DS24" s="37"/>
      <c r="DT24" s="37"/>
      <c r="DU24" s="37"/>
      <c r="DV24" s="37"/>
      <c r="DW24" s="37"/>
      <c r="DX24" s="37"/>
      <c r="DY24" s="37"/>
      <c r="DZ24" s="37"/>
      <c r="EA24" s="37"/>
      <c r="EB24" s="37"/>
      <c r="EC24" s="37"/>
      <c r="ED24" s="37"/>
      <c r="EE24" s="37"/>
      <c r="EF24" s="37"/>
      <c r="EG24" s="37"/>
      <c r="EH24" s="37"/>
      <c r="EI24" s="37"/>
      <c r="EJ24" s="37"/>
      <c r="EK24" s="37"/>
      <c r="EL24" s="37"/>
      <c r="EM24" s="37"/>
      <c r="EN24" s="37"/>
      <c r="EO24" s="37"/>
      <c r="EP24" s="37"/>
      <c r="EQ24" s="37"/>
      <c r="ER24" s="37"/>
      <c r="ES24" s="37"/>
      <c r="ET24" s="37"/>
      <c r="EU24" s="37"/>
      <c r="EV24" s="37"/>
      <c r="EW24" s="37"/>
      <c r="EX24" s="37"/>
      <c r="EY24" s="37"/>
      <c r="EZ24" s="37"/>
      <c r="FA24" s="37"/>
      <c r="FB24" s="37"/>
      <c r="FC24" s="37"/>
      <c r="FD24" s="37"/>
      <c r="FE24" s="37"/>
      <c r="FF24" s="37"/>
      <c r="FG24" s="37"/>
      <c r="FH24" s="37"/>
      <c r="FI24" s="37"/>
      <c r="FJ24" s="37"/>
      <c r="FK24" s="37"/>
      <c r="FL24" s="37"/>
      <c r="FM24" s="37"/>
    </row>
    <row r="25" spans="1:169" s="29" customFormat="1" ht="13.5" customHeight="1">
      <c r="A25" s="561"/>
      <c r="B25" s="553"/>
      <c r="C25" s="553"/>
      <c r="D25" s="555"/>
      <c r="E25" s="558"/>
      <c r="F25" s="549"/>
      <c r="G25" s="401"/>
      <c r="H25" s="545"/>
      <c r="I25" s="545"/>
      <c r="J25" s="545"/>
      <c r="K25" s="545"/>
      <c r="L25" s="545"/>
      <c r="M25" s="547"/>
      <c r="N25" s="37"/>
      <c r="O25" s="37"/>
      <c r="P25" s="37"/>
      <c r="Q25" s="37"/>
      <c r="R25" s="37"/>
      <c r="S25" s="37"/>
      <c r="T25" s="37"/>
      <c r="U25" s="37"/>
      <c r="V25" s="37"/>
      <c r="W25" s="37"/>
      <c r="X25" s="37"/>
      <c r="Y25" s="37"/>
      <c r="Z25" s="37"/>
      <c r="AA25" s="37"/>
      <c r="AB25" s="37"/>
      <c r="AC25" s="37"/>
      <c r="AD25" s="37"/>
      <c r="AE25" s="37"/>
      <c r="AF25" s="37"/>
      <c r="AG25" s="37"/>
      <c r="AH25" s="37"/>
      <c r="AI25" s="37"/>
      <c r="AJ25" s="37"/>
      <c r="AK25" s="37"/>
      <c r="AL25" s="37"/>
      <c r="AM25" s="37"/>
      <c r="AN25" s="37"/>
      <c r="AO25" s="37"/>
      <c r="AP25" s="37"/>
      <c r="AQ25" s="37"/>
      <c r="AR25" s="37"/>
      <c r="AS25" s="37"/>
      <c r="AT25" s="37"/>
      <c r="AU25" s="37"/>
      <c r="AV25" s="37"/>
      <c r="AW25" s="37"/>
      <c r="AX25" s="37"/>
      <c r="AY25" s="37"/>
      <c r="AZ25" s="37"/>
      <c r="BA25" s="37"/>
      <c r="BB25" s="37"/>
      <c r="BC25" s="37"/>
      <c r="BD25" s="37"/>
      <c r="BE25" s="37"/>
      <c r="BF25" s="37"/>
      <c r="BG25" s="37"/>
      <c r="BH25" s="37"/>
      <c r="BI25" s="37"/>
      <c r="BJ25" s="37"/>
      <c r="BK25" s="37"/>
      <c r="BL25" s="37"/>
      <c r="BM25" s="37"/>
      <c r="BN25" s="37"/>
      <c r="BO25" s="37"/>
      <c r="BP25" s="37"/>
      <c r="BQ25" s="37"/>
      <c r="BR25" s="37"/>
      <c r="BS25" s="37"/>
      <c r="BT25" s="37"/>
      <c r="BU25" s="37"/>
      <c r="BV25" s="37"/>
      <c r="BW25" s="37"/>
      <c r="BX25" s="37"/>
      <c r="BY25" s="37"/>
      <c r="BZ25" s="37"/>
      <c r="CA25" s="37"/>
      <c r="CB25" s="37"/>
      <c r="CC25" s="37"/>
      <c r="CD25" s="37"/>
      <c r="CE25" s="37"/>
      <c r="CF25" s="37"/>
      <c r="CG25" s="37"/>
      <c r="CH25" s="37"/>
      <c r="CI25" s="37"/>
      <c r="CJ25" s="37"/>
      <c r="CK25" s="37"/>
      <c r="CL25" s="37"/>
      <c r="CM25" s="37"/>
      <c r="CN25" s="37"/>
      <c r="CO25" s="37"/>
      <c r="CP25" s="37"/>
      <c r="CQ25" s="37"/>
      <c r="CR25" s="37"/>
      <c r="CS25" s="37"/>
      <c r="CT25" s="37"/>
      <c r="CU25" s="37"/>
      <c r="CV25" s="37"/>
      <c r="CW25" s="37"/>
      <c r="CX25" s="37"/>
      <c r="CY25" s="37"/>
      <c r="CZ25" s="37"/>
      <c r="DA25" s="37"/>
      <c r="DB25" s="37"/>
      <c r="DC25" s="37"/>
      <c r="DD25" s="37"/>
      <c r="DE25" s="37"/>
      <c r="DF25" s="37"/>
      <c r="DG25" s="37"/>
      <c r="DH25" s="37"/>
      <c r="DI25" s="37"/>
      <c r="DJ25" s="37"/>
      <c r="DK25" s="37"/>
      <c r="DL25" s="37"/>
      <c r="DM25" s="37"/>
      <c r="DN25" s="37"/>
      <c r="DO25" s="37"/>
      <c r="DP25" s="37"/>
      <c r="DQ25" s="37"/>
      <c r="DR25" s="37"/>
      <c r="DS25" s="37"/>
      <c r="DT25" s="37"/>
      <c r="DU25" s="37"/>
      <c r="DV25" s="37"/>
      <c r="DW25" s="37"/>
      <c r="DX25" s="37"/>
      <c r="DY25" s="37"/>
      <c r="DZ25" s="37"/>
      <c r="EA25" s="37"/>
      <c r="EB25" s="37"/>
      <c r="EC25" s="37"/>
      <c r="ED25" s="37"/>
      <c r="EE25" s="37"/>
      <c r="EF25" s="37"/>
      <c r="EG25" s="37"/>
      <c r="EH25" s="37"/>
      <c r="EI25" s="37"/>
      <c r="EJ25" s="37"/>
      <c r="EK25" s="37"/>
      <c r="EL25" s="37"/>
      <c r="EM25" s="37"/>
      <c r="EN25" s="37"/>
      <c r="EO25" s="37"/>
      <c r="EP25" s="37"/>
      <c r="EQ25" s="37"/>
      <c r="ER25" s="37"/>
      <c r="ES25" s="37"/>
      <c r="ET25" s="37"/>
      <c r="EU25" s="37"/>
      <c r="EV25" s="37"/>
      <c r="EW25" s="37"/>
      <c r="EX25" s="37"/>
      <c r="EY25" s="37"/>
      <c r="EZ25" s="37"/>
      <c r="FA25" s="37"/>
      <c r="FB25" s="37"/>
      <c r="FC25" s="37"/>
      <c r="FD25" s="37"/>
      <c r="FE25" s="37"/>
      <c r="FF25" s="37"/>
      <c r="FG25" s="37"/>
      <c r="FH25" s="37"/>
      <c r="FI25" s="37"/>
      <c r="FJ25" s="37"/>
      <c r="FK25" s="37"/>
      <c r="FL25" s="37"/>
      <c r="FM25" s="37"/>
    </row>
    <row r="26" spans="1:169" s="29" customFormat="1" ht="13.5" customHeight="1">
      <c r="A26" s="561"/>
      <c r="B26" s="553"/>
      <c r="C26" s="553"/>
      <c r="D26" s="555"/>
      <c r="E26" s="558"/>
      <c r="F26" s="549"/>
      <c r="G26" s="401"/>
      <c r="H26" s="545"/>
      <c r="I26" s="545"/>
      <c r="J26" s="545"/>
      <c r="K26" s="545"/>
      <c r="L26" s="545"/>
      <c r="M26" s="547"/>
      <c r="N26" s="37"/>
      <c r="O26" s="37"/>
      <c r="P26" s="37"/>
      <c r="Q26" s="37"/>
      <c r="R26" s="37"/>
      <c r="S26" s="37"/>
      <c r="T26" s="37"/>
      <c r="U26" s="37"/>
      <c r="V26" s="37"/>
      <c r="W26" s="37"/>
      <c r="X26" s="37"/>
      <c r="Y26" s="37"/>
      <c r="Z26" s="37"/>
      <c r="AA26" s="37"/>
      <c r="AB26" s="37"/>
      <c r="AC26" s="37"/>
      <c r="AD26" s="37"/>
      <c r="AE26" s="37"/>
      <c r="AF26" s="37"/>
      <c r="AG26" s="37"/>
      <c r="AH26" s="37"/>
      <c r="AI26" s="37"/>
      <c r="AJ26" s="37"/>
      <c r="AK26" s="37"/>
      <c r="AL26" s="37"/>
      <c r="AM26" s="37"/>
      <c r="AN26" s="37"/>
      <c r="AO26" s="37"/>
      <c r="AP26" s="37"/>
      <c r="AQ26" s="37"/>
      <c r="AR26" s="37"/>
      <c r="AS26" s="37"/>
      <c r="AT26" s="37"/>
      <c r="AU26" s="37"/>
      <c r="AV26" s="37"/>
      <c r="AW26" s="37"/>
      <c r="AX26" s="37"/>
      <c r="AY26" s="37"/>
      <c r="AZ26" s="37"/>
      <c r="BA26" s="37"/>
      <c r="BB26" s="37"/>
      <c r="BC26" s="37"/>
      <c r="BD26" s="37"/>
      <c r="BE26" s="37"/>
      <c r="BF26" s="37"/>
      <c r="BG26" s="37"/>
      <c r="BH26" s="37"/>
      <c r="BI26" s="37"/>
      <c r="BJ26" s="37"/>
      <c r="BK26" s="37"/>
      <c r="BL26" s="37"/>
      <c r="BM26" s="37"/>
      <c r="BN26" s="37"/>
      <c r="BO26" s="37"/>
      <c r="BP26" s="37"/>
      <c r="BQ26" s="37"/>
      <c r="BR26" s="37"/>
      <c r="BS26" s="37"/>
      <c r="BT26" s="37"/>
      <c r="BU26" s="37"/>
      <c r="BV26" s="37"/>
      <c r="BW26" s="37"/>
      <c r="BX26" s="37"/>
      <c r="BY26" s="37"/>
      <c r="BZ26" s="37"/>
      <c r="CA26" s="37"/>
      <c r="CB26" s="37"/>
      <c r="CC26" s="37"/>
      <c r="CD26" s="37"/>
      <c r="CE26" s="37"/>
      <c r="CF26" s="37"/>
      <c r="CG26" s="37"/>
      <c r="CH26" s="37"/>
      <c r="CI26" s="37"/>
      <c r="CJ26" s="37"/>
      <c r="CK26" s="37"/>
      <c r="CL26" s="37"/>
      <c r="CM26" s="37"/>
      <c r="CN26" s="37"/>
      <c r="CO26" s="37"/>
      <c r="CP26" s="37"/>
      <c r="CQ26" s="37"/>
      <c r="CR26" s="37"/>
      <c r="CS26" s="37"/>
      <c r="CT26" s="37"/>
      <c r="CU26" s="37"/>
      <c r="CV26" s="37"/>
      <c r="CW26" s="37"/>
      <c r="CX26" s="37"/>
      <c r="CY26" s="37"/>
      <c r="CZ26" s="37"/>
      <c r="DA26" s="37"/>
      <c r="DB26" s="37"/>
      <c r="DC26" s="37"/>
      <c r="DD26" s="37"/>
      <c r="DE26" s="37"/>
      <c r="DF26" s="37"/>
      <c r="DG26" s="37"/>
      <c r="DH26" s="37"/>
      <c r="DI26" s="37"/>
      <c r="DJ26" s="37"/>
      <c r="DK26" s="37"/>
      <c r="DL26" s="37"/>
      <c r="DM26" s="37"/>
      <c r="DN26" s="37"/>
      <c r="DO26" s="37"/>
      <c r="DP26" s="37"/>
      <c r="DQ26" s="37"/>
      <c r="DR26" s="37"/>
      <c r="DS26" s="37"/>
      <c r="DT26" s="37"/>
      <c r="DU26" s="37"/>
      <c r="DV26" s="37"/>
      <c r="DW26" s="37"/>
      <c r="DX26" s="37"/>
      <c r="DY26" s="37"/>
      <c r="DZ26" s="37"/>
      <c r="EA26" s="37"/>
      <c r="EB26" s="37"/>
      <c r="EC26" s="37"/>
      <c r="ED26" s="37"/>
      <c r="EE26" s="37"/>
      <c r="EF26" s="37"/>
      <c r="EG26" s="37"/>
      <c r="EH26" s="37"/>
      <c r="EI26" s="37"/>
      <c r="EJ26" s="37"/>
      <c r="EK26" s="37"/>
      <c r="EL26" s="37"/>
      <c r="EM26" s="37"/>
      <c r="EN26" s="37"/>
      <c r="EO26" s="37"/>
      <c r="EP26" s="37"/>
      <c r="EQ26" s="37"/>
      <c r="ER26" s="37"/>
      <c r="ES26" s="37"/>
      <c r="ET26" s="37"/>
      <c r="EU26" s="37"/>
      <c r="EV26" s="37"/>
      <c r="EW26" s="37"/>
      <c r="EX26" s="37"/>
      <c r="EY26" s="37"/>
      <c r="EZ26" s="37"/>
      <c r="FA26" s="37"/>
      <c r="FB26" s="37"/>
      <c r="FC26" s="37"/>
      <c r="FD26" s="37"/>
      <c r="FE26" s="37"/>
      <c r="FF26" s="37"/>
      <c r="FG26" s="37"/>
      <c r="FH26" s="37"/>
      <c r="FI26" s="37"/>
      <c r="FJ26" s="37"/>
      <c r="FK26" s="37"/>
      <c r="FL26" s="37"/>
      <c r="FM26" s="37"/>
    </row>
    <row r="27" spans="1:169" s="29" customFormat="1" ht="13.5" customHeight="1">
      <c r="A27" s="561"/>
      <c r="B27" s="553"/>
      <c r="C27" s="553"/>
      <c r="D27" s="555"/>
      <c r="E27" s="558"/>
      <c r="F27" s="549"/>
      <c r="G27" s="401"/>
      <c r="H27" s="545"/>
      <c r="I27" s="545"/>
      <c r="J27" s="545"/>
      <c r="K27" s="545"/>
      <c r="L27" s="545"/>
      <c r="M27" s="547"/>
      <c r="N27" s="37"/>
      <c r="O27" s="37"/>
      <c r="P27" s="37"/>
      <c r="Q27" s="37"/>
      <c r="R27" s="37"/>
      <c r="S27" s="37"/>
      <c r="T27" s="37"/>
      <c r="U27" s="37"/>
      <c r="V27" s="37"/>
      <c r="W27" s="37"/>
      <c r="X27" s="37"/>
      <c r="Y27" s="37"/>
      <c r="Z27" s="37"/>
      <c r="AA27" s="37"/>
      <c r="AB27" s="37"/>
      <c r="AC27" s="37"/>
      <c r="AD27" s="37"/>
      <c r="AE27" s="37"/>
      <c r="AF27" s="37"/>
      <c r="AG27" s="37"/>
      <c r="AH27" s="37"/>
      <c r="AI27" s="37"/>
      <c r="AJ27" s="37"/>
      <c r="AK27" s="37"/>
      <c r="AL27" s="37"/>
      <c r="AM27" s="37"/>
      <c r="AN27" s="37"/>
      <c r="AO27" s="37"/>
      <c r="AP27" s="37"/>
      <c r="AQ27" s="37"/>
      <c r="AR27" s="37"/>
      <c r="AS27" s="37"/>
      <c r="AT27" s="37"/>
      <c r="AU27" s="37"/>
      <c r="AV27" s="37"/>
      <c r="AW27" s="37"/>
      <c r="AX27" s="37"/>
      <c r="AY27" s="37"/>
      <c r="AZ27" s="37"/>
      <c r="BA27" s="37"/>
      <c r="BB27" s="37"/>
      <c r="BC27" s="37"/>
      <c r="BD27" s="37"/>
      <c r="BE27" s="37"/>
      <c r="BF27" s="37"/>
      <c r="BG27" s="37"/>
      <c r="BH27" s="37"/>
      <c r="BI27" s="37"/>
      <c r="BJ27" s="37"/>
      <c r="BK27" s="37"/>
      <c r="BL27" s="37"/>
      <c r="BM27" s="37"/>
      <c r="BN27" s="37"/>
      <c r="BO27" s="37"/>
      <c r="BP27" s="37"/>
      <c r="BQ27" s="37"/>
      <c r="BR27" s="37"/>
      <c r="BS27" s="37"/>
      <c r="BT27" s="37"/>
      <c r="BU27" s="37"/>
      <c r="BV27" s="37"/>
      <c r="BW27" s="37"/>
      <c r="BX27" s="37"/>
      <c r="BY27" s="37"/>
      <c r="BZ27" s="37"/>
      <c r="CA27" s="37"/>
      <c r="CB27" s="37"/>
      <c r="CC27" s="37"/>
      <c r="CD27" s="37"/>
      <c r="CE27" s="37"/>
      <c r="CF27" s="37"/>
      <c r="CG27" s="37"/>
      <c r="CH27" s="37"/>
      <c r="CI27" s="37"/>
      <c r="CJ27" s="37"/>
      <c r="CK27" s="37"/>
      <c r="CL27" s="37"/>
      <c r="CM27" s="37"/>
      <c r="CN27" s="37"/>
      <c r="CO27" s="37"/>
      <c r="CP27" s="37"/>
      <c r="CQ27" s="37"/>
      <c r="CR27" s="37"/>
      <c r="CS27" s="37"/>
      <c r="CT27" s="37"/>
      <c r="CU27" s="37"/>
      <c r="CV27" s="37"/>
      <c r="CW27" s="37"/>
      <c r="CX27" s="37"/>
      <c r="CY27" s="37"/>
      <c r="CZ27" s="37"/>
      <c r="DA27" s="37"/>
      <c r="DB27" s="37"/>
      <c r="DC27" s="37"/>
      <c r="DD27" s="37"/>
      <c r="DE27" s="37"/>
      <c r="DF27" s="37"/>
      <c r="DG27" s="37"/>
      <c r="DH27" s="37"/>
      <c r="DI27" s="37"/>
      <c r="DJ27" s="37"/>
      <c r="DK27" s="37"/>
      <c r="DL27" s="37"/>
      <c r="DM27" s="37"/>
      <c r="DN27" s="37"/>
      <c r="DO27" s="37"/>
      <c r="DP27" s="37"/>
      <c r="DQ27" s="37"/>
      <c r="DR27" s="37"/>
      <c r="DS27" s="37"/>
      <c r="DT27" s="37"/>
      <c r="DU27" s="37"/>
      <c r="DV27" s="37"/>
      <c r="DW27" s="37"/>
      <c r="DX27" s="37"/>
      <c r="DY27" s="37"/>
      <c r="DZ27" s="37"/>
      <c r="EA27" s="37"/>
      <c r="EB27" s="37"/>
      <c r="EC27" s="37"/>
      <c r="ED27" s="37"/>
      <c r="EE27" s="37"/>
      <c r="EF27" s="37"/>
      <c r="EG27" s="37"/>
      <c r="EH27" s="37"/>
      <c r="EI27" s="37"/>
      <c r="EJ27" s="37"/>
      <c r="EK27" s="37"/>
      <c r="EL27" s="37"/>
      <c r="EM27" s="37"/>
      <c r="EN27" s="37"/>
      <c r="EO27" s="37"/>
      <c r="EP27" s="37"/>
      <c r="EQ27" s="37"/>
      <c r="ER27" s="37"/>
      <c r="ES27" s="37"/>
      <c r="ET27" s="37"/>
      <c r="EU27" s="37"/>
      <c r="EV27" s="37"/>
      <c r="EW27" s="37"/>
      <c r="EX27" s="37"/>
      <c r="EY27" s="37"/>
      <c r="EZ27" s="37"/>
      <c r="FA27" s="37"/>
      <c r="FB27" s="37"/>
      <c r="FC27" s="37"/>
      <c r="FD27" s="37"/>
      <c r="FE27" s="37"/>
      <c r="FF27" s="37"/>
      <c r="FG27" s="37"/>
      <c r="FH27" s="37"/>
      <c r="FI27" s="37"/>
      <c r="FJ27" s="37"/>
      <c r="FK27" s="37"/>
      <c r="FL27" s="37"/>
      <c r="FM27" s="37"/>
    </row>
    <row r="28" spans="1:169" s="29" customFormat="1" ht="13.5" customHeight="1">
      <c r="A28" s="561"/>
      <c r="B28" s="553"/>
      <c r="C28" s="553"/>
      <c r="D28" s="555"/>
      <c r="E28" s="558"/>
      <c r="F28" s="549"/>
      <c r="G28" s="401"/>
      <c r="H28" s="545"/>
      <c r="I28" s="545"/>
      <c r="J28" s="545"/>
      <c r="K28" s="545"/>
      <c r="L28" s="545"/>
      <c r="M28" s="547"/>
      <c r="N28" s="37"/>
      <c r="O28" s="37"/>
      <c r="P28" s="37"/>
      <c r="Q28" s="37"/>
      <c r="R28" s="37"/>
      <c r="S28" s="37"/>
      <c r="T28" s="37"/>
      <c r="U28" s="37"/>
      <c r="V28" s="37"/>
      <c r="W28" s="37"/>
      <c r="X28" s="37"/>
      <c r="Y28" s="37"/>
      <c r="Z28" s="37"/>
      <c r="AA28" s="37"/>
      <c r="AB28" s="37"/>
      <c r="AC28" s="37"/>
      <c r="AD28" s="37"/>
      <c r="AE28" s="37"/>
      <c r="AF28" s="37"/>
      <c r="AG28" s="37"/>
      <c r="AH28" s="37"/>
      <c r="AI28" s="37"/>
      <c r="AJ28" s="37"/>
      <c r="AK28" s="37"/>
      <c r="AL28" s="37"/>
      <c r="AM28" s="37"/>
      <c r="AN28" s="37"/>
      <c r="AO28" s="37"/>
      <c r="AP28" s="37"/>
      <c r="AQ28" s="37"/>
      <c r="AR28" s="37"/>
      <c r="AS28" s="37"/>
      <c r="AT28" s="37"/>
      <c r="AU28" s="37"/>
      <c r="AV28" s="37"/>
      <c r="AW28" s="37"/>
      <c r="AX28" s="37"/>
      <c r="AY28" s="37"/>
      <c r="AZ28" s="37"/>
      <c r="BA28" s="37"/>
      <c r="BB28" s="37"/>
      <c r="BC28" s="37"/>
      <c r="BD28" s="37"/>
      <c r="BE28" s="37"/>
      <c r="BF28" s="37"/>
      <c r="BG28" s="37"/>
      <c r="BH28" s="37"/>
      <c r="BI28" s="37"/>
      <c r="BJ28" s="37"/>
      <c r="BK28" s="37"/>
      <c r="BL28" s="37"/>
      <c r="BM28" s="37"/>
      <c r="BN28" s="37"/>
      <c r="BO28" s="37"/>
      <c r="BP28" s="37"/>
      <c r="BQ28" s="37"/>
      <c r="BR28" s="37"/>
      <c r="BS28" s="37"/>
      <c r="BT28" s="37"/>
      <c r="BU28" s="37"/>
      <c r="BV28" s="37"/>
      <c r="BW28" s="37"/>
      <c r="BX28" s="37"/>
      <c r="BY28" s="37"/>
      <c r="BZ28" s="37"/>
      <c r="CA28" s="37"/>
      <c r="CB28" s="37"/>
      <c r="CC28" s="37"/>
      <c r="CD28" s="37"/>
      <c r="CE28" s="37"/>
      <c r="CF28" s="37"/>
      <c r="CG28" s="37"/>
      <c r="CH28" s="37"/>
      <c r="CI28" s="37"/>
      <c r="CJ28" s="37"/>
      <c r="CK28" s="37"/>
      <c r="CL28" s="37"/>
      <c r="CM28" s="37"/>
      <c r="CN28" s="37"/>
      <c r="CO28" s="37"/>
      <c r="CP28" s="37"/>
      <c r="CQ28" s="37"/>
      <c r="CR28" s="37"/>
      <c r="CS28" s="37"/>
      <c r="CT28" s="37"/>
      <c r="CU28" s="37"/>
      <c r="CV28" s="37"/>
      <c r="CW28" s="37"/>
      <c r="CX28" s="37"/>
      <c r="CY28" s="37"/>
      <c r="CZ28" s="37"/>
      <c r="DA28" s="37"/>
      <c r="DB28" s="37"/>
      <c r="DC28" s="37"/>
      <c r="DD28" s="37"/>
      <c r="DE28" s="37"/>
      <c r="DF28" s="37"/>
      <c r="DG28" s="37"/>
      <c r="DH28" s="37"/>
      <c r="DI28" s="37"/>
      <c r="DJ28" s="37"/>
      <c r="DK28" s="37"/>
      <c r="DL28" s="37"/>
      <c r="DM28" s="37"/>
      <c r="DN28" s="37"/>
      <c r="DO28" s="37"/>
      <c r="DP28" s="37"/>
      <c r="DQ28" s="37"/>
      <c r="DR28" s="37"/>
      <c r="DS28" s="37"/>
      <c r="DT28" s="37"/>
      <c r="DU28" s="37"/>
      <c r="DV28" s="37"/>
      <c r="DW28" s="37"/>
      <c r="DX28" s="37"/>
      <c r="DY28" s="37"/>
      <c r="DZ28" s="37"/>
      <c r="EA28" s="37"/>
      <c r="EB28" s="37"/>
      <c r="EC28" s="37"/>
      <c r="ED28" s="37"/>
      <c r="EE28" s="37"/>
      <c r="EF28" s="37"/>
      <c r="EG28" s="37"/>
      <c r="EH28" s="37"/>
      <c r="EI28" s="37"/>
      <c r="EJ28" s="37"/>
      <c r="EK28" s="37"/>
      <c r="EL28" s="37"/>
      <c r="EM28" s="37"/>
      <c r="EN28" s="37"/>
      <c r="EO28" s="37"/>
      <c r="EP28" s="37"/>
      <c r="EQ28" s="37"/>
      <c r="ER28" s="37"/>
      <c r="ES28" s="37"/>
      <c r="ET28" s="37"/>
      <c r="EU28" s="37"/>
      <c r="EV28" s="37"/>
      <c r="EW28" s="37"/>
      <c r="EX28" s="37"/>
      <c r="EY28" s="37"/>
      <c r="EZ28" s="37"/>
      <c r="FA28" s="37"/>
      <c r="FB28" s="37"/>
      <c r="FC28" s="37"/>
      <c r="FD28" s="37"/>
      <c r="FE28" s="37"/>
      <c r="FF28" s="37"/>
      <c r="FG28" s="37"/>
      <c r="FH28" s="37"/>
      <c r="FI28" s="37"/>
      <c r="FJ28" s="37"/>
      <c r="FK28" s="37"/>
      <c r="FL28" s="37"/>
      <c r="FM28" s="37"/>
    </row>
    <row r="29" spans="1:169" s="29" customFormat="1" ht="21.75" customHeight="1">
      <c r="A29" s="561"/>
      <c r="B29" s="553"/>
      <c r="C29" s="553"/>
      <c r="D29" s="555"/>
      <c r="E29" s="558"/>
      <c r="F29" s="549"/>
      <c r="G29" s="401"/>
      <c r="H29" s="545"/>
      <c r="I29" s="545"/>
      <c r="J29" s="545"/>
      <c r="K29" s="545"/>
      <c r="L29" s="545"/>
      <c r="M29" s="547"/>
      <c r="N29" s="37"/>
      <c r="O29" s="37"/>
      <c r="P29" s="37"/>
      <c r="Q29" s="37"/>
      <c r="R29" s="37"/>
      <c r="S29" s="37"/>
      <c r="T29" s="37"/>
      <c r="U29" s="37"/>
      <c r="V29" s="37"/>
      <c r="W29" s="37"/>
      <c r="X29" s="37"/>
      <c r="Y29" s="37"/>
      <c r="Z29" s="37"/>
      <c r="AA29" s="37"/>
      <c r="AB29" s="37"/>
      <c r="AC29" s="37"/>
      <c r="AD29" s="37"/>
      <c r="AE29" s="37"/>
      <c r="AF29" s="37"/>
      <c r="AG29" s="37"/>
      <c r="AH29" s="37"/>
      <c r="AI29" s="37"/>
      <c r="AJ29" s="37"/>
      <c r="AK29" s="37"/>
      <c r="AL29" s="37"/>
      <c r="AM29" s="37"/>
      <c r="AN29" s="37"/>
      <c r="AO29" s="37"/>
      <c r="AP29" s="37"/>
      <c r="AQ29" s="37"/>
      <c r="AR29" s="37"/>
      <c r="AS29" s="37"/>
      <c r="AT29" s="37"/>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37"/>
      <c r="BZ29" s="37"/>
      <c r="CA29" s="37"/>
      <c r="CB29" s="37"/>
      <c r="CC29" s="37"/>
      <c r="CD29" s="37"/>
      <c r="CE29" s="37"/>
      <c r="CF29" s="37"/>
      <c r="CG29" s="37"/>
      <c r="CH29" s="37"/>
      <c r="CI29" s="37"/>
      <c r="CJ29" s="37"/>
      <c r="CK29" s="37"/>
      <c r="CL29" s="37"/>
      <c r="CM29" s="37"/>
      <c r="CN29" s="37"/>
      <c r="CO29" s="37"/>
      <c r="CP29" s="37"/>
      <c r="CQ29" s="37"/>
      <c r="CR29" s="37"/>
      <c r="CS29" s="37"/>
      <c r="CT29" s="37"/>
      <c r="CU29" s="37"/>
      <c r="CV29" s="37"/>
      <c r="CW29" s="37"/>
      <c r="CX29" s="37"/>
      <c r="CY29" s="37"/>
      <c r="CZ29" s="37"/>
      <c r="DA29" s="37"/>
      <c r="DB29" s="37"/>
      <c r="DC29" s="37"/>
      <c r="DD29" s="37"/>
      <c r="DE29" s="37"/>
      <c r="DF29" s="37"/>
      <c r="DG29" s="37"/>
      <c r="DH29" s="37"/>
      <c r="DI29" s="37"/>
      <c r="DJ29" s="37"/>
      <c r="DK29" s="37"/>
      <c r="DL29" s="37"/>
      <c r="DM29" s="37"/>
      <c r="DN29" s="37"/>
      <c r="DO29" s="37"/>
      <c r="DP29" s="37"/>
      <c r="DQ29" s="37"/>
      <c r="DR29" s="37"/>
      <c r="DS29" s="37"/>
      <c r="DT29" s="37"/>
      <c r="DU29" s="37"/>
      <c r="DV29" s="37"/>
      <c r="DW29" s="37"/>
      <c r="DX29" s="37"/>
      <c r="DY29" s="37"/>
      <c r="DZ29" s="37"/>
      <c r="EA29" s="37"/>
      <c r="EB29" s="37"/>
      <c r="EC29" s="37"/>
      <c r="ED29" s="37"/>
      <c r="EE29" s="37"/>
      <c r="EF29" s="37"/>
      <c r="EG29" s="37"/>
      <c r="EH29" s="37"/>
      <c r="EI29" s="37"/>
      <c r="EJ29" s="37"/>
      <c r="EK29" s="37"/>
      <c r="EL29" s="37"/>
      <c r="EM29" s="37"/>
      <c r="EN29" s="37"/>
      <c r="EO29" s="37"/>
      <c r="EP29" s="37"/>
      <c r="EQ29" s="37"/>
      <c r="ER29" s="37"/>
      <c r="ES29" s="37"/>
      <c r="ET29" s="37"/>
      <c r="EU29" s="37"/>
      <c r="EV29" s="37"/>
      <c r="EW29" s="37"/>
      <c r="EX29" s="37"/>
      <c r="EY29" s="37"/>
      <c r="EZ29" s="37"/>
      <c r="FA29" s="37"/>
      <c r="FB29" s="37"/>
      <c r="FC29" s="37"/>
      <c r="FD29" s="37"/>
      <c r="FE29" s="37"/>
      <c r="FF29" s="37"/>
      <c r="FG29" s="37"/>
      <c r="FH29" s="37"/>
      <c r="FI29" s="37"/>
      <c r="FJ29" s="37"/>
      <c r="FK29" s="37"/>
      <c r="FL29" s="37"/>
      <c r="FM29" s="37"/>
    </row>
    <row r="30" spans="1:169" s="29" customFormat="1" ht="15" customHeight="1">
      <c r="A30" s="551">
        <f>'7- Mapa Final'!A30</f>
        <v>3</v>
      </c>
      <c r="B30" s="553" t="str">
        <f>'7- Mapa Final'!B30</f>
        <v xml:space="preserve">Recibir dádivas o beneficios a nombre propio o de terceros para seleccionar  o, rechazar aspirantes   sin la observancia de los  requisitos legales o asignar puntajes erróneos </v>
      </c>
      <c r="C30" s="553" t="str">
        <f>'7- Mapa Final'!C30</f>
        <v>Se efectúan  y comunican resultados de los procesos en los cuales se seleccionan aspirantes que no cumplen con los requisitos , o se rechazan aspirantes que cumplen o se entregan puntajes con información  que no coincide con los resultados obtenidos.</v>
      </c>
      <c r="D30" s="555" t="str">
        <f>'7- Mapa Final'!J30</f>
        <v>Muy Baja - 1</v>
      </c>
      <c r="E30" s="558" t="str">
        <f>'7- Mapa Final'!K30</f>
        <v>Mayor - 4</v>
      </c>
      <c r="F30" s="549" t="str">
        <f>'7- Mapa Final'!M30</f>
        <v>Alto  - 4</v>
      </c>
      <c r="G30" s="401" t="s">
        <v>354</v>
      </c>
      <c r="H30" s="545"/>
      <c r="I30" s="545"/>
      <c r="J30" s="545"/>
      <c r="K30" s="545"/>
      <c r="L30" s="545"/>
      <c r="M30" s="547"/>
      <c r="N30" s="37"/>
      <c r="O30" s="37"/>
      <c r="P30" s="37"/>
      <c r="Q30" s="37"/>
      <c r="R30" s="37"/>
      <c r="S30" s="37"/>
      <c r="T30" s="37"/>
      <c r="U30" s="37"/>
      <c r="V30" s="37"/>
      <c r="W30" s="37"/>
      <c r="X30" s="37"/>
      <c r="Y30" s="37"/>
      <c r="Z30" s="37"/>
      <c r="AA30" s="37"/>
      <c r="AB30" s="37"/>
      <c r="AC30" s="37"/>
      <c r="AD30" s="37"/>
      <c r="AE30" s="37"/>
      <c r="AF30" s="37"/>
      <c r="AG30" s="37"/>
      <c r="AH30" s="37"/>
      <c r="AI30" s="37"/>
      <c r="AJ30" s="37"/>
      <c r="AK30" s="37"/>
      <c r="AL30" s="37"/>
      <c r="AM30" s="37"/>
      <c r="AN30" s="37"/>
      <c r="AO30" s="37"/>
      <c r="AP30" s="37"/>
      <c r="AQ30" s="37"/>
      <c r="AR30" s="37"/>
      <c r="AS30" s="37"/>
      <c r="AT30" s="37"/>
      <c r="AU30" s="37"/>
      <c r="AV30" s="37"/>
      <c r="AW30" s="37"/>
      <c r="AX30" s="37"/>
      <c r="AY30" s="37"/>
      <c r="AZ30" s="37"/>
      <c r="BA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37"/>
      <c r="BZ30" s="37"/>
      <c r="CA30" s="37"/>
      <c r="CB30" s="37"/>
      <c r="CC30" s="37"/>
      <c r="CD30" s="37"/>
      <c r="CE30" s="37"/>
      <c r="CF30" s="37"/>
      <c r="CG30" s="37"/>
      <c r="CH30" s="37"/>
      <c r="CI30" s="37"/>
      <c r="CJ30" s="37"/>
      <c r="CK30" s="37"/>
      <c r="CL30" s="37"/>
      <c r="CM30" s="37"/>
      <c r="CN30" s="37"/>
      <c r="CO30" s="37"/>
      <c r="CP30" s="37"/>
      <c r="CQ30" s="37"/>
      <c r="CR30" s="37"/>
      <c r="CS30" s="37"/>
      <c r="CT30" s="37"/>
      <c r="CU30" s="37"/>
      <c r="CV30" s="37"/>
      <c r="CW30" s="37"/>
      <c r="CX30" s="37"/>
      <c r="CY30" s="37"/>
      <c r="CZ30" s="37"/>
      <c r="DA30" s="37"/>
      <c r="DB30" s="37"/>
      <c r="DC30" s="37"/>
      <c r="DD30" s="37"/>
      <c r="DE30" s="37"/>
      <c r="DF30" s="37"/>
      <c r="DG30" s="37"/>
      <c r="DH30" s="37"/>
      <c r="DI30" s="37"/>
      <c r="DJ30" s="37"/>
      <c r="DK30" s="37"/>
      <c r="DL30" s="37"/>
      <c r="DM30" s="37"/>
      <c r="DN30" s="37"/>
      <c r="DO30" s="37"/>
      <c r="DP30" s="37"/>
      <c r="DQ30" s="37"/>
      <c r="DR30" s="37"/>
      <c r="DS30" s="37"/>
      <c r="DT30" s="37"/>
      <c r="DU30" s="37"/>
      <c r="DV30" s="37"/>
      <c r="DW30" s="37"/>
      <c r="DX30" s="37"/>
      <c r="DY30" s="37"/>
      <c r="DZ30" s="37"/>
      <c r="EA30" s="37"/>
      <c r="EB30" s="37"/>
      <c r="EC30" s="37"/>
      <c r="ED30" s="37"/>
      <c r="EE30" s="37"/>
      <c r="EF30" s="37"/>
      <c r="EG30" s="37"/>
      <c r="EH30" s="37"/>
      <c r="EI30" s="37"/>
      <c r="EJ30" s="37"/>
      <c r="EK30" s="37"/>
      <c r="EL30" s="37"/>
      <c r="EM30" s="37"/>
      <c r="EN30" s="37"/>
      <c r="EO30" s="37"/>
      <c r="EP30" s="37"/>
      <c r="EQ30" s="37"/>
      <c r="ER30" s="37"/>
      <c r="ES30" s="37"/>
      <c r="ET30" s="37"/>
      <c r="EU30" s="37"/>
      <c r="EV30" s="37"/>
      <c r="EW30" s="37"/>
      <c r="EX30" s="37"/>
      <c r="EY30" s="37"/>
      <c r="EZ30" s="37"/>
      <c r="FA30" s="37"/>
      <c r="FB30" s="37"/>
      <c r="FC30" s="37"/>
      <c r="FD30" s="37"/>
      <c r="FE30" s="37"/>
      <c r="FF30" s="37"/>
      <c r="FG30" s="37"/>
      <c r="FH30" s="37"/>
      <c r="FI30" s="37"/>
      <c r="FJ30" s="37"/>
      <c r="FK30" s="37"/>
      <c r="FL30" s="37"/>
      <c r="FM30" s="37"/>
    </row>
    <row r="31" spans="1:169" s="29" customFormat="1" ht="13.5" customHeight="1">
      <c r="A31" s="551"/>
      <c r="B31" s="553"/>
      <c r="C31" s="553"/>
      <c r="D31" s="556"/>
      <c r="E31" s="559"/>
      <c r="F31" s="549"/>
      <c r="G31" s="401"/>
      <c r="H31" s="545"/>
      <c r="I31" s="545"/>
      <c r="J31" s="545"/>
      <c r="K31" s="545"/>
      <c r="L31" s="545"/>
      <c r="M31" s="547"/>
      <c r="N31" s="37"/>
      <c r="O31" s="37"/>
      <c r="P31" s="37"/>
      <c r="Q31" s="37"/>
      <c r="R31" s="37"/>
      <c r="S31" s="37"/>
      <c r="T31" s="37"/>
      <c r="U31" s="37"/>
      <c r="V31" s="37"/>
      <c r="W31" s="37"/>
      <c r="X31" s="37"/>
      <c r="Y31" s="37"/>
      <c r="Z31" s="37"/>
      <c r="AA31" s="37"/>
      <c r="AB31" s="37"/>
      <c r="AC31" s="37"/>
      <c r="AD31" s="37"/>
      <c r="AE31" s="37"/>
      <c r="AF31" s="37"/>
      <c r="AG31" s="37"/>
      <c r="AH31" s="37"/>
      <c r="AI31" s="37"/>
      <c r="AJ31" s="37"/>
      <c r="AK31" s="37"/>
      <c r="AL31" s="37"/>
      <c r="AM31" s="37"/>
      <c r="AN31" s="37"/>
      <c r="AO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c r="DJ31" s="37"/>
      <c r="DK31" s="37"/>
      <c r="DL31" s="37"/>
      <c r="DM31" s="37"/>
      <c r="DN31" s="37"/>
      <c r="DO31" s="37"/>
      <c r="DP31" s="37"/>
      <c r="DQ31" s="37"/>
      <c r="DR31" s="37"/>
      <c r="DS31" s="37"/>
      <c r="DT31" s="37"/>
      <c r="DU31" s="37"/>
      <c r="DV31" s="37"/>
      <c r="DW31" s="37"/>
      <c r="DX31" s="37"/>
      <c r="DY31" s="37"/>
      <c r="DZ31" s="37"/>
      <c r="EA31" s="37"/>
      <c r="EB31" s="37"/>
      <c r="EC31" s="37"/>
      <c r="ED31" s="37"/>
      <c r="EE31" s="37"/>
      <c r="EF31" s="37"/>
      <c r="EG31" s="37"/>
      <c r="EH31" s="37"/>
      <c r="EI31" s="37"/>
      <c r="EJ31" s="37"/>
      <c r="EK31" s="37"/>
      <c r="EL31" s="37"/>
      <c r="EM31" s="37"/>
      <c r="EN31" s="37"/>
      <c r="EO31" s="37"/>
      <c r="EP31" s="37"/>
      <c r="EQ31" s="37"/>
      <c r="ER31" s="37"/>
      <c r="ES31" s="37"/>
      <c r="ET31" s="37"/>
      <c r="EU31" s="37"/>
      <c r="EV31" s="37"/>
      <c r="EW31" s="37"/>
      <c r="EX31" s="37"/>
      <c r="EY31" s="37"/>
      <c r="EZ31" s="37"/>
      <c r="FA31" s="37"/>
      <c r="FB31" s="37"/>
      <c r="FC31" s="37"/>
      <c r="FD31" s="37"/>
      <c r="FE31" s="37"/>
      <c r="FF31" s="37"/>
      <c r="FG31" s="37"/>
      <c r="FH31" s="37"/>
      <c r="FI31" s="37"/>
      <c r="FJ31" s="37"/>
      <c r="FK31" s="37"/>
      <c r="FL31" s="37"/>
      <c r="FM31" s="37"/>
    </row>
    <row r="32" spans="1:169" s="29" customFormat="1" ht="13.5" customHeight="1">
      <c r="A32" s="551"/>
      <c r="B32" s="553"/>
      <c r="C32" s="553"/>
      <c r="D32" s="556"/>
      <c r="E32" s="559"/>
      <c r="F32" s="549"/>
      <c r="G32" s="401"/>
      <c r="H32" s="545"/>
      <c r="I32" s="545"/>
      <c r="J32" s="545"/>
      <c r="K32" s="545"/>
      <c r="L32" s="545"/>
      <c r="M32" s="547"/>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c r="DJ32" s="37"/>
      <c r="DK32" s="37"/>
      <c r="DL32" s="37"/>
      <c r="DM32" s="37"/>
      <c r="DN32" s="37"/>
      <c r="DO32" s="37"/>
      <c r="DP32" s="37"/>
      <c r="DQ32" s="37"/>
      <c r="DR32" s="37"/>
      <c r="DS32" s="37"/>
      <c r="DT32" s="37"/>
      <c r="DU32" s="37"/>
      <c r="DV32" s="37"/>
      <c r="DW32" s="37"/>
      <c r="DX32" s="37"/>
      <c r="DY32" s="37"/>
      <c r="DZ32" s="37"/>
      <c r="EA32" s="37"/>
      <c r="EB32" s="37"/>
      <c r="EC32" s="37"/>
      <c r="ED32" s="37"/>
      <c r="EE32" s="37"/>
      <c r="EF32" s="37"/>
      <c r="EG32" s="37"/>
      <c r="EH32" s="37"/>
      <c r="EI32" s="37"/>
      <c r="EJ32" s="37"/>
      <c r="EK32" s="37"/>
      <c r="EL32" s="37"/>
      <c r="EM32" s="37"/>
      <c r="EN32" s="37"/>
      <c r="EO32" s="37"/>
      <c r="EP32" s="37"/>
      <c r="EQ32" s="37"/>
      <c r="ER32" s="37"/>
      <c r="ES32" s="37"/>
      <c r="ET32" s="37"/>
      <c r="EU32" s="37"/>
      <c r="EV32" s="37"/>
      <c r="EW32" s="37"/>
      <c r="EX32" s="37"/>
      <c r="EY32" s="37"/>
      <c r="EZ32" s="37"/>
      <c r="FA32" s="37"/>
      <c r="FB32" s="37"/>
      <c r="FC32" s="37"/>
      <c r="FD32" s="37"/>
      <c r="FE32" s="37"/>
      <c r="FF32" s="37"/>
      <c r="FG32" s="37"/>
      <c r="FH32" s="37"/>
      <c r="FI32" s="37"/>
      <c r="FJ32" s="37"/>
      <c r="FK32" s="37"/>
      <c r="FL32" s="37"/>
      <c r="FM32" s="37"/>
    </row>
    <row r="33" spans="1:169" s="29" customFormat="1" ht="13.5" customHeight="1">
      <c r="A33" s="551"/>
      <c r="B33" s="553"/>
      <c r="C33" s="553"/>
      <c r="D33" s="556"/>
      <c r="E33" s="559"/>
      <c r="F33" s="549"/>
      <c r="G33" s="401"/>
      <c r="H33" s="545"/>
      <c r="I33" s="545"/>
      <c r="J33" s="545"/>
      <c r="K33" s="545"/>
      <c r="L33" s="545"/>
      <c r="M33" s="54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c r="DJ33" s="37"/>
      <c r="DK33" s="37"/>
      <c r="DL33" s="37"/>
      <c r="DM33" s="37"/>
      <c r="DN33" s="37"/>
      <c r="DO33" s="37"/>
      <c r="DP33" s="37"/>
      <c r="DQ33" s="37"/>
      <c r="DR33" s="37"/>
      <c r="DS33" s="37"/>
      <c r="DT33" s="37"/>
      <c r="DU33" s="37"/>
      <c r="DV33" s="37"/>
      <c r="DW33" s="37"/>
      <c r="DX33" s="37"/>
      <c r="DY33" s="37"/>
      <c r="DZ33" s="37"/>
      <c r="EA33" s="37"/>
      <c r="EB33" s="37"/>
      <c r="EC33" s="37"/>
      <c r="ED33" s="37"/>
      <c r="EE33" s="37"/>
      <c r="EF33" s="37"/>
      <c r="EG33" s="37"/>
      <c r="EH33" s="37"/>
      <c r="EI33" s="37"/>
      <c r="EJ33" s="37"/>
      <c r="EK33" s="37"/>
      <c r="EL33" s="37"/>
      <c r="EM33" s="37"/>
      <c r="EN33" s="37"/>
      <c r="EO33" s="37"/>
      <c r="EP33" s="37"/>
      <c r="EQ33" s="37"/>
      <c r="ER33" s="37"/>
      <c r="ES33" s="37"/>
      <c r="ET33" s="37"/>
      <c r="EU33" s="37"/>
      <c r="EV33" s="37"/>
      <c r="EW33" s="37"/>
      <c r="EX33" s="37"/>
      <c r="EY33" s="37"/>
      <c r="EZ33" s="37"/>
      <c r="FA33" s="37"/>
      <c r="FB33" s="37"/>
      <c r="FC33" s="37"/>
      <c r="FD33" s="37"/>
      <c r="FE33" s="37"/>
      <c r="FF33" s="37"/>
      <c r="FG33" s="37"/>
      <c r="FH33" s="37"/>
      <c r="FI33" s="37"/>
      <c r="FJ33" s="37"/>
      <c r="FK33" s="37"/>
      <c r="FL33" s="37"/>
      <c r="FM33" s="37"/>
    </row>
    <row r="34" spans="1:169" s="29" customFormat="1" ht="13.5" customHeight="1">
      <c r="A34" s="551"/>
      <c r="B34" s="553"/>
      <c r="C34" s="553"/>
      <c r="D34" s="556"/>
      <c r="E34" s="559"/>
      <c r="F34" s="549"/>
      <c r="G34" s="401"/>
      <c r="H34" s="545"/>
      <c r="I34" s="545"/>
      <c r="J34" s="545"/>
      <c r="K34" s="545"/>
      <c r="L34" s="545"/>
      <c r="M34" s="54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c r="DJ34" s="37"/>
      <c r="DK34" s="37"/>
      <c r="DL34" s="37"/>
      <c r="DM34" s="37"/>
      <c r="DN34" s="37"/>
      <c r="DO34" s="37"/>
      <c r="DP34" s="37"/>
      <c r="DQ34" s="37"/>
      <c r="DR34" s="37"/>
      <c r="DS34" s="37"/>
      <c r="DT34" s="37"/>
      <c r="DU34" s="37"/>
      <c r="DV34" s="37"/>
      <c r="DW34" s="37"/>
      <c r="DX34" s="37"/>
      <c r="DY34" s="37"/>
      <c r="DZ34" s="37"/>
      <c r="EA34" s="37"/>
      <c r="EB34" s="37"/>
      <c r="EC34" s="37"/>
      <c r="ED34" s="37"/>
      <c r="EE34" s="37"/>
      <c r="EF34" s="37"/>
      <c r="EG34" s="37"/>
      <c r="EH34" s="37"/>
      <c r="EI34" s="37"/>
      <c r="EJ34" s="37"/>
      <c r="EK34" s="37"/>
      <c r="EL34" s="37"/>
      <c r="EM34" s="37"/>
      <c r="EN34" s="37"/>
      <c r="EO34" s="37"/>
      <c r="EP34" s="37"/>
      <c r="EQ34" s="37"/>
      <c r="ER34" s="37"/>
      <c r="ES34" s="37"/>
      <c r="ET34" s="37"/>
      <c r="EU34" s="37"/>
      <c r="EV34" s="37"/>
      <c r="EW34" s="37"/>
      <c r="EX34" s="37"/>
      <c r="EY34" s="37"/>
      <c r="EZ34" s="37"/>
      <c r="FA34" s="37"/>
      <c r="FB34" s="37"/>
      <c r="FC34" s="37"/>
      <c r="FD34" s="37"/>
      <c r="FE34" s="37"/>
      <c r="FF34" s="37"/>
      <c r="FG34" s="37"/>
      <c r="FH34" s="37"/>
      <c r="FI34" s="37"/>
      <c r="FJ34" s="37"/>
      <c r="FK34" s="37"/>
      <c r="FL34" s="37"/>
      <c r="FM34" s="37"/>
    </row>
    <row r="35" spans="1:169" s="29" customFormat="1" ht="13.5" customHeight="1">
      <c r="A35" s="551"/>
      <c r="B35" s="553"/>
      <c r="C35" s="553"/>
      <c r="D35" s="556"/>
      <c r="E35" s="559"/>
      <c r="F35" s="549"/>
      <c r="G35" s="401"/>
      <c r="H35" s="545"/>
      <c r="I35" s="545"/>
      <c r="J35" s="545"/>
      <c r="K35" s="545"/>
      <c r="L35" s="545"/>
      <c r="M35" s="54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c r="DJ35" s="37"/>
      <c r="DK35" s="37"/>
      <c r="DL35" s="37"/>
      <c r="DM35" s="37"/>
      <c r="DN35" s="37"/>
      <c r="DO35" s="37"/>
      <c r="DP35" s="37"/>
      <c r="DQ35" s="37"/>
      <c r="DR35" s="37"/>
      <c r="DS35" s="37"/>
      <c r="DT35" s="37"/>
      <c r="DU35" s="37"/>
      <c r="DV35" s="37"/>
      <c r="DW35" s="37"/>
      <c r="DX35" s="37"/>
      <c r="DY35" s="37"/>
      <c r="DZ35" s="37"/>
      <c r="EA35" s="37"/>
      <c r="EB35" s="37"/>
      <c r="EC35" s="37"/>
      <c r="ED35" s="37"/>
      <c r="EE35" s="37"/>
      <c r="EF35" s="37"/>
      <c r="EG35" s="37"/>
      <c r="EH35" s="37"/>
      <c r="EI35" s="37"/>
      <c r="EJ35" s="37"/>
      <c r="EK35" s="37"/>
      <c r="EL35" s="37"/>
      <c r="EM35" s="37"/>
      <c r="EN35" s="37"/>
      <c r="EO35" s="37"/>
      <c r="EP35" s="37"/>
      <c r="EQ35" s="37"/>
      <c r="ER35" s="37"/>
      <c r="ES35" s="37"/>
      <c r="ET35" s="37"/>
      <c r="EU35" s="37"/>
      <c r="EV35" s="37"/>
      <c r="EW35" s="37"/>
      <c r="EX35" s="37"/>
      <c r="EY35" s="37"/>
      <c r="EZ35" s="37"/>
      <c r="FA35" s="37"/>
      <c r="FB35" s="37"/>
      <c r="FC35" s="37"/>
      <c r="FD35" s="37"/>
      <c r="FE35" s="37"/>
      <c r="FF35" s="37"/>
      <c r="FG35" s="37"/>
      <c r="FH35" s="37"/>
      <c r="FI35" s="37"/>
      <c r="FJ35" s="37"/>
      <c r="FK35" s="37"/>
      <c r="FL35" s="37"/>
      <c r="FM35" s="37"/>
    </row>
    <row r="36" spans="1:169" s="29" customFormat="1" ht="13.5" customHeight="1">
      <c r="A36" s="551"/>
      <c r="B36" s="553"/>
      <c r="C36" s="553"/>
      <c r="D36" s="556"/>
      <c r="E36" s="559"/>
      <c r="F36" s="549"/>
      <c r="G36" s="401"/>
      <c r="H36" s="545"/>
      <c r="I36" s="545"/>
      <c r="J36" s="545"/>
      <c r="K36" s="545"/>
      <c r="L36" s="545"/>
      <c r="M36" s="54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c r="DJ36" s="37"/>
      <c r="DK36" s="37"/>
      <c r="DL36" s="37"/>
      <c r="DM36" s="37"/>
      <c r="DN36" s="37"/>
      <c r="DO36" s="37"/>
      <c r="DP36" s="37"/>
      <c r="DQ36" s="37"/>
      <c r="DR36" s="37"/>
      <c r="DS36" s="37"/>
      <c r="DT36" s="37"/>
      <c r="DU36" s="37"/>
      <c r="DV36" s="37"/>
      <c r="DW36" s="37"/>
      <c r="DX36" s="37"/>
      <c r="DY36" s="37"/>
      <c r="DZ36" s="37"/>
      <c r="EA36" s="37"/>
      <c r="EB36" s="37"/>
      <c r="EC36" s="37"/>
      <c r="ED36" s="37"/>
      <c r="EE36" s="37"/>
      <c r="EF36" s="37"/>
      <c r="EG36" s="37"/>
      <c r="EH36" s="37"/>
      <c r="EI36" s="37"/>
      <c r="EJ36" s="37"/>
      <c r="EK36" s="37"/>
      <c r="EL36" s="37"/>
      <c r="EM36" s="37"/>
      <c r="EN36" s="37"/>
      <c r="EO36" s="37"/>
      <c r="EP36" s="37"/>
      <c r="EQ36" s="37"/>
      <c r="ER36" s="37"/>
      <c r="ES36" s="37"/>
      <c r="ET36" s="37"/>
      <c r="EU36" s="37"/>
      <c r="EV36" s="37"/>
      <c r="EW36" s="37"/>
      <c r="EX36" s="37"/>
      <c r="EY36" s="37"/>
      <c r="EZ36" s="37"/>
      <c r="FA36" s="37"/>
      <c r="FB36" s="37"/>
      <c r="FC36" s="37"/>
      <c r="FD36" s="37"/>
      <c r="FE36" s="37"/>
      <c r="FF36" s="37"/>
      <c r="FG36" s="37"/>
      <c r="FH36" s="37"/>
      <c r="FI36" s="37"/>
      <c r="FJ36" s="37"/>
      <c r="FK36" s="37"/>
      <c r="FL36" s="37"/>
      <c r="FM36" s="37"/>
    </row>
    <row r="37" spans="1:169" s="29" customFormat="1" ht="13.5" customHeight="1">
      <c r="A37" s="551"/>
      <c r="B37" s="553"/>
      <c r="C37" s="553"/>
      <c r="D37" s="556"/>
      <c r="E37" s="559"/>
      <c r="F37" s="549"/>
      <c r="G37" s="401"/>
      <c r="H37" s="545"/>
      <c r="I37" s="545"/>
      <c r="J37" s="545"/>
      <c r="K37" s="545"/>
      <c r="L37" s="545"/>
      <c r="M37" s="547"/>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c r="DJ37" s="37"/>
      <c r="DK37" s="37"/>
      <c r="DL37" s="37"/>
      <c r="DM37" s="37"/>
      <c r="DN37" s="37"/>
      <c r="DO37" s="37"/>
      <c r="DP37" s="37"/>
      <c r="DQ37" s="37"/>
      <c r="DR37" s="37"/>
      <c r="DS37" s="37"/>
      <c r="DT37" s="37"/>
      <c r="DU37" s="37"/>
      <c r="DV37" s="37"/>
      <c r="DW37" s="37"/>
      <c r="DX37" s="37"/>
      <c r="DY37" s="37"/>
      <c r="DZ37" s="37"/>
      <c r="EA37" s="37"/>
      <c r="EB37" s="37"/>
      <c r="EC37" s="37"/>
      <c r="ED37" s="37"/>
      <c r="EE37" s="37"/>
      <c r="EF37" s="37"/>
      <c r="EG37" s="37"/>
      <c r="EH37" s="37"/>
      <c r="EI37" s="37"/>
      <c r="EJ37" s="37"/>
      <c r="EK37" s="37"/>
      <c r="EL37" s="37"/>
      <c r="EM37" s="37"/>
      <c r="EN37" s="37"/>
      <c r="EO37" s="37"/>
      <c r="EP37" s="37"/>
      <c r="EQ37" s="37"/>
      <c r="ER37" s="37"/>
      <c r="ES37" s="37"/>
      <c r="ET37" s="37"/>
      <c r="EU37" s="37"/>
      <c r="EV37" s="37"/>
      <c r="EW37" s="37"/>
      <c r="EX37" s="37"/>
      <c r="EY37" s="37"/>
      <c r="EZ37" s="37"/>
      <c r="FA37" s="37"/>
      <c r="FB37" s="37"/>
      <c r="FC37" s="37"/>
      <c r="FD37" s="37"/>
      <c r="FE37" s="37"/>
      <c r="FF37" s="37"/>
      <c r="FG37" s="37"/>
      <c r="FH37" s="37"/>
      <c r="FI37" s="37"/>
      <c r="FJ37" s="37"/>
      <c r="FK37" s="37"/>
      <c r="FL37" s="37"/>
      <c r="FM37" s="37"/>
    </row>
    <row r="38" spans="1:169" s="29" customFormat="1" ht="13.5" customHeight="1">
      <c r="A38" s="551"/>
      <c r="B38" s="553"/>
      <c r="C38" s="553"/>
      <c r="D38" s="556"/>
      <c r="E38" s="559"/>
      <c r="F38" s="549"/>
      <c r="G38" s="401"/>
      <c r="H38" s="545"/>
      <c r="I38" s="545"/>
      <c r="J38" s="545"/>
      <c r="K38" s="545"/>
      <c r="L38" s="545"/>
      <c r="M38" s="547"/>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c r="DJ38" s="37"/>
      <c r="DK38" s="37"/>
      <c r="DL38" s="37"/>
      <c r="DM38" s="37"/>
      <c r="DN38" s="37"/>
      <c r="DO38" s="37"/>
      <c r="DP38" s="37"/>
      <c r="DQ38" s="37"/>
      <c r="DR38" s="37"/>
      <c r="DS38" s="37"/>
      <c r="DT38" s="37"/>
      <c r="DU38" s="37"/>
      <c r="DV38" s="37"/>
      <c r="DW38" s="37"/>
      <c r="DX38" s="37"/>
      <c r="DY38" s="37"/>
      <c r="DZ38" s="37"/>
      <c r="EA38" s="37"/>
      <c r="EB38" s="37"/>
      <c r="EC38" s="37"/>
      <c r="ED38" s="37"/>
      <c r="EE38" s="37"/>
      <c r="EF38" s="37"/>
      <c r="EG38" s="37"/>
      <c r="EH38" s="37"/>
      <c r="EI38" s="37"/>
      <c r="EJ38" s="37"/>
      <c r="EK38" s="37"/>
      <c r="EL38" s="37"/>
      <c r="EM38" s="37"/>
      <c r="EN38" s="37"/>
      <c r="EO38" s="37"/>
      <c r="EP38" s="37"/>
      <c r="EQ38" s="37"/>
      <c r="ER38" s="37"/>
      <c r="ES38" s="37"/>
      <c r="ET38" s="37"/>
      <c r="EU38" s="37"/>
      <c r="EV38" s="37"/>
      <c r="EW38" s="37"/>
      <c r="EX38" s="37"/>
      <c r="EY38" s="37"/>
      <c r="EZ38" s="37"/>
      <c r="FA38" s="37"/>
      <c r="FB38" s="37"/>
      <c r="FC38" s="37"/>
      <c r="FD38" s="37"/>
      <c r="FE38" s="37"/>
      <c r="FF38" s="37"/>
      <c r="FG38" s="37"/>
      <c r="FH38" s="37"/>
      <c r="FI38" s="37"/>
      <c r="FJ38" s="37"/>
      <c r="FK38" s="37"/>
      <c r="FL38" s="37"/>
      <c r="FM38" s="37"/>
    </row>
    <row r="39" spans="1:169" s="29" customFormat="1" ht="21.75" customHeight="1">
      <c r="A39" s="551"/>
      <c r="B39" s="553"/>
      <c r="C39" s="553"/>
      <c r="D39" s="556"/>
      <c r="E39" s="559"/>
      <c r="F39" s="549"/>
      <c r="G39" s="401"/>
      <c r="H39" s="545"/>
      <c r="I39" s="545"/>
      <c r="J39" s="545"/>
      <c r="K39" s="545"/>
      <c r="L39" s="545"/>
      <c r="M39" s="547"/>
      <c r="N39" s="37"/>
      <c r="O39" s="37"/>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c r="DJ39" s="37"/>
      <c r="DK39" s="37"/>
      <c r="DL39" s="37"/>
      <c r="DM39" s="37"/>
      <c r="DN39" s="37"/>
      <c r="DO39" s="37"/>
      <c r="DP39" s="37"/>
      <c r="DQ39" s="37"/>
      <c r="DR39" s="37"/>
      <c r="DS39" s="37"/>
      <c r="DT39" s="37"/>
      <c r="DU39" s="37"/>
      <c r="DV39" s="37"/>
      <c r="DW39" s="37"/>
      <c r="DX39" s="37"/>
      <c r="DY39" s="37"/>
      <c r="DZ39" s="37"/>
      <c r="EA39" s="37"/>
      <c r="EB39" s="37"/>
      <c r="EC39" s="37"/>
      <c r="ED39" s="37"/>
      <c r="EE39" s="37"/>
      <c r="EF39" s="37"/>
      <c r="EG39" s="37"/>
      <c r="EH39" s="37"/>
      <c r="EI39" s="37"/>
      <c r="EJ39" s="37"/>
      <c r="EK39" s="37"/>
      <c r="EL39" s="37"/>
      <c r="EM39" s="37"/>
      <c r="EN39" s="37"/>
      <c r="EO39" s="37"/>
      <c r="EP39" s="37"/>
      <c r="EQ39" s="37"/>
      <c r="ER39" s="37"/>
      <c r="ES39" s="37"/>
      <c r="ET39" s="37"/>
      <c r="EU39" s="37"/>
      <c r="EV39" s="37"/>
      <c r="EW39" s="37"/>
      <c r="EX39" s="37"/>
      <c r="EY39" s="37"/>
      <c r="EZ39" s="37"/>
      <c r="FA39" s="37"/>
      <c r="FB39" s="37"/>
      <c r="FC39" s="37"/>
      <c r="FD39" s="37"/>
      <c r="FE39" s="37"/>
      <c r="FF39" s="37"/>
      <c r="FG39" s="37"/>
      <c r="FH39" s="37"/>
      <c r="FI39" s="37"/>
      <c r="FJ39" s="37"/>
      <c r="FK39" s="37"/>
      <c r="FL39" s="37"/>
      <c r="FM39" s="37"/>
    </row>
    <row r="40" spans="1:169" s="29" customFormat="1" ht="15" customHeight="1">
      <c r="A40" s="551">
        <f>'7- Mapa Final'!A40</f>
        <v>4</v>
      </c>
      <c r="B40" s="553" t="str">
        <f>'7- Mapa Final'!B40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sanciones, observaciones y/o anotaciones de carácter disciplinario.)</v>
      </c>
      <c r="C40" s="553" t="str">
        <f>'7- Mapa Final'!C40</f>
        <v xml:space="preserve">Cuando se influye de manera inadecuada o se induce a un trato favorable o desfavorable para determinar que aspirantes deben ser admitidos o rechazados en los procesos de selección para la integración de listas de Altas Cortes, prevaleciendo criterios subjetivos de conveniencia o intereses particulares
 </v>
      </c>
      <c r="D40" s="555" t="str">
        <f>'7- Mapa Final'!J40</f>
        <v>Muy Baja - 1</v>
      </c>
      <c r="E40" s="558" t="str">
        <f>'7- Mapa Final'!K40</f>
        <v>Mayor - 4</v>
      </c>
      <c r="F40" s="549" t="str">
        <f>'7- Mapa Final'!M40</f>
        <v>Alto  - 4</v>
      </c>
      <c r="G40" s="401" t="s">
        <v>354</v>
      </c>
      <c r="H40" s="545"/>
      <c r="I40" s="545"/>
      <c r="J40" s="545"/>
      <c r="K40" s="545"/>
      <c r="L40" s="545"/>
      <c r="M40" s="547"/>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c r="DJ40" s="37"/>
      <c r="DK40" s="37"/>
      <c r="DL40" s="37"/>
      <c r="DM40" s="37"/>
      <c r="DN40" s="37"/>
      <c r="DO40" s="37"/>
      <c r="DP40" s="37"/>
      <c r="DQ40" s="37"/>
      <c r="DR40" s="37"/>
      <c r="DS40" s="37"/>
      <c r="DT40" s="37"/>
      <c r="DU40" s="37"/>
      <c r="DV40" s="37"/>
      <c r="DW40" s="37"/>
      <c r="DX40" s="37"/>
      <c r="DY40" s="37"/>
      <c r="DZ40" s="37"/>
      <c r="EA40" s="37"/>
      <c r="EB40" s="37"/>
      <c r="EC40" s="37"/>
      <c r="ED40" s="37"/>
      <c r="EE40" s="37"/>
      <c r="EF40" s="37"/>
      <c r="EG40" s="37"/>
      <c r="EH40" s="37"/>
      <c r="EI40" s="37"/>
      <c r="EJ40" s="37"/>
      <c r="EK40" s="37"/>
      <c r="EL40" s="37"/>
      <c r="EM40" s="37"/>
      <c r="EN40" s="37"/>
      <c r="EO40" s="37"/>
      <c r="EP40" s="37"/>
      <c r="EQ40" s="37"/>
      <c r="ER40" s="37"/>
      <c r="ES40" s="37"/>
      <c r="ET40" s="37"/>
      <c r="EU40" s="37"/>
      <c r="EV40" s="37"/>
      <c r="EW40" s="37"/>
      <c r="EX40" s="37"/>
      <c r="EY40" s="37"/>
      <c r="EZ40" s="37"/>
      <c r="FA40" s="37"/>
      <c r="FB40" s="37"/>
      <c r="FC40" s="37"/>
      <c r="FD40" s="37"/>
      <c r="FE40" s="37"/>
      <c r="FF40" s="37"/>
      <c r="FG40" s="37"/>
      <c r="FH40" s="37"/>
      <c r="FI40" s="37"/>
      <c r="FJ40" s="37"/>
      <c r="FK40" s="37"/>
      <c r="FL40" s="37"/>
      <c r="FM40" s="37"/>
    </row>
    <row r="41" spans="1:169" s="29" customFormat="1" ht="13.5" customHeight="1">
      <c r="A41" s="551"/>
      <c r="B41" s="553"/>
      <c r="C41" s="553"/>
      <c r="D41" s="556"/>
      <c r="E41" s="559"/>
      <c r="F41" s="549"/>
      <c r="G41" s="401"/>
      <c r="H41" s="545"/>
      <c r="I41" s="545"/>
      <c r="J41" s="545"/>
      <c r="K41" s="545"/>
      <c r="L41" s="545"/>
      <c r="M41" s="547"/>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c r="DJ41" s="37"/>
      <c r="DK41" s="37"/>
      <c r="DL41" s="37"/>
      <c r="DM41" s="37"/>
      <c r="DN41" s="37"/>
      <c r="DO41" s="37"/>
      <c r="DP41" s="37"/>
      <c r="DQ41" s="37"/>
      <c r="DR41" s="37"/>
      <c r="DS41" s="37"/>
      <c r="DT41" s="37"/>
      <c r="DU41" s="37"/>
      <c r="DV41" s="37"/>
      <c r="DW41" s="37"/>
      <c r="DX41" s="37"/>
      <c r="DY41" s="37"/>
      <c r="DZ41" s="37"/>
      <c r="EA41" s="37"/>
      <c r="EB41" s="37"/>
      <c r="EC41" s="37"/>
      <c r="ED41" s="37"/>
      <c r="EE41" s="37"/>
      <c r="EF41" s="37"/>
      <c r="EG41" s="37"/>
      <c r="EH41" s="37"/>
      <c r="EI41" s="37"/>
      <c r="EJ41" s="37"/>
      <c r="EK41" s="37"/>
      <c r="EL41" s="37"/>
      <c r="EM41" s="37"/>
      <c r="EN41" s="37"/>
      <c r="EO41" s="37"/>
      <c r="EP41" s="37"/>
      <c r="EQ41" s="37"/>
      <c r="ER41" s="37"/>
      <c r="ES41" s="37"/>
      <c r="ET41" s="37"/>
      <c r="EU41" s="37"/>
      <c r="EV41" s="37"/>
      <c r="EW41" s="37"/>
      <c r="EX41" s="37"/>
      <c r="EY41" s="37"/>
      <c r="EZ41" s="37"/>
      <c r="FA41" s="37"/>
      <c r="FB41" s="37"/>
      <c r="FC41" s="37"/>
      <c r="FD41" s="37"/>
      <c r="FE41" s="37"/>
      <c r="FF41" s="37"/>
      <c r="FG41" s="37"/>
      <c r="FH41" s="37"/>
      <c r="FI41" s="37"/>
      <c r="FJ41" s="37"/>
      <c r="FK41" s="37"/>
      <c r="FL41" s="37"/>
      <c r="FM41" s="37"/>
    </row>
    <row r="42" spans="1:169" s="29" customFormat="1" ht="13.5" customHeight="1">
      <c r="A42" s="551"/>
      <c r="B42" s="553"/>
      <c r="C42" s="553"/>
      <c r="D42" s="556"/>
      <c r="E42" s="559"/>
      <c r="F42" s="549"/>
      <c r="G42" s="401"/>
      <c r="H42" s="545"/>
      <c r="I42" s="545"/>
      <c r="J42" s="545"/>
      <c r="K42" s="545"/>
      <c r="L42" s="545"/>
      <c r="M42" s="54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c r="DJ42" s="37"/>
      <c r="DK42" s="37"/>
      <c r="DL42" s="37"/>
      <c r="DM42" s="37"/>
      <c r="DN42" s="37"/>
      <c r="DO42" s="37"/>
      <c r="DP42" s="37"/>
      <c r="DQ42" s="37"/>
      <c r="DR42" s="37"/>
      <c r="DS42" s="37"/>
      <c r="DT42" s="37"/>
      <c r="DU42" s="37"/>
      <c r="DV42" s="37"/>
      <c r="DW42" s="37"/>
      <c r="DX42" s="37"/>
      <c r="DY42" s="37"/>
      <c r="DZ42" s="37"/>
      <c r="EA42" s="37"/>
      <c r="EB42" s="37"/>
      <c r="EC42" s="37"/>
      <c r="ED42" s="37"/>
      <c r="EE42" s="37"/>
      <c r="EF42" s="37"/>
      <c r="EG42" s="37"/>
      <c r="EH42" s="37"/>
      <c r="EI42" s="37"/>
      <c r="EJ42" s="37"/>
      <c r="EK42" s="37"/>
      <c r="EL42" s="37"/>
      <c r="EM42" s="37"/>
      <c r="EN42" s="37"/>
      <c r="EO42" s="37"/>
      <c r="EP42" s="37"/>
      <c r="EQ42" s="37"/>
      <c r="ER42" s="37"/>
      <c r="ES42" s="37"/>
      <c r="ET42" s="37"/>
      <c r="EU42" s="37"/>
      <c r="EV42" s="37"/>
      <c r="EW42" s="37"/>
      <c r="EX42" s="37"/>
      <c r="EY42" s="37"/>
      <c r="EZ42" s="37"/>
      <c r="FA42" s="37"/>
      <c r="FB42" s="37"/>
      <c r="FC42" s="37"/>
      <c r="FD42" s="37"/>
      <c r="FE42" s="37"/>
      <c r="FF42" s="37"/>
      <c r="FG42" s="37"/>
      <c r="FH42" s="37"/>
      <c r="FI42" s="37"/>
      <c r="FJ42" s="37"/>
      <c r="FK42" s="37"/>
      <c r="FL42" s="37"/>
      <c r="FM42" s="37"/>
    </row>
    <row r="43" spans="1:169" s="29" customFormat="1" ht="13.5" customHeight="1">
      <c r="A43" s="551"/>
      <c r="B43" s="553"/>
      <c r="C43" s="553"/>
      <c r="D43" s="556"/>
      <c r="E43" s="559"/>
      <c r="F43" s="549"/>
      <c r="G43" s="401"/>
      <c r="H43" s="545"/>
      <c r="I43" s="545"/>
      <c r="J43" s="545"/>
      <c r="K43" s="545"/>
      <c r="L43" s="545"/>
      <c r="M43" s="54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37"/>
      <c r="CD43" s="37"/>
      <c r="CE43" s="37"/>
      <c r="CF43" s="37"/>
      <c r="CG43" s="37"/>
      <c r="CH43" s="37"/>
      <c r="CI43" s="37"/>
      <c r="CJ43" s="37"/>
      <c r="CK43" s="37"/>
      <c r="CL43" s="37"/>
      <c r="CM43" s="37"/>
      <c r="CN43" s="37"/>
      <c r="CO43" s="37"/>
      <c r="CP43" s="37"/>
      <c r="CQ43" s="37"/>
      <c r="CR43" s="37"/>
      <c r="CS43" s="37"/>
      <c r="CT43" s="37"/>
      <c r="CU43" s="37"/>
      <c r="CV43" s="37"/>
      <c r="CW43" s="37"/>
      <c r="CX43" s="37"/>
      <c r="CY43" s="37"/>
      <c r="CZ43" s="37"/>
      <c r="DA43" s="37"/>
      <c r="DB43" s="37"/>
      <c r="DC43" s="37"/>
      <c r="DD43" s="37"/>
      <c r="DE43" s="37"/>
      <c r="DF43" s="37"/>
      <c r="DG43" s="37"/>
      <c r="DH43" s="37"/>
      <c r="DI43" s="37"/>
      <c r="DJ43" s="37"/>
      <c r="DK43" s="37"/>
      <c r="DL43" s="37"/>
      <c r="DM43" s="37"/>
      <c r="DN43" s="37"/>
      <c r="DO43" s="37"/>
      <c r="DP43" s="37"/>
      <c r="DQ43" s="37"/>
      <c r="DR43" s="37"/>
      <c r="DS43" s="37"/>
      <c r="DT43" s="37"/>
      <c r="DU43" s="37"/>
      <c r="DV43" s="37"/>
      <c r="DW43" s="37"/>
      <c r="DX43" s="37"/>
      <c r="DY43" s="37"/>
      <c r="DZ43" s="37"/>
      <c r="EA43" s="37"/>
      <c r="EB43" s="37"/>
      <c r="EC43" s="37"/>
      <c r="ED43" s="37"/>
      <c r="EE43" s="37"/>
      <c r="EF43" s="37"/>
      <c r="EG43" s="37"/>
      <c r="EH43" s="37"/>
      <c r="EI43" s="37"/>
      <c r="EJ43" s="37"/>
      <c r="EK43" s="37"/>
      <c r="EL43" s="37"/>
      <c r="EM43" s="37"/>
      <c r="EN43" s="37"/>
      <c r="EO43" s="37"/>
      <c r="EP43" s="37"/>
      <c r="EQ43" s="37"/>
      <c r="ER43" s="37"/>
      <c r="ES43" s="37"/>
      <c r="ET43" s="37"/>
      <c r="EU43" s="37"/>
      <c r="EV43" s="37"/>
      <c r="EW43" s="37"/>
      <c r="EX43" s="37"/>
      <c r="EY43" s="37"/>
      <c r="EZ43" s="37"/>
      <c r="FA43" s="37"/>
      <c r="FB43" s="37"/>
      <c r="FC43" s="37"/>
      <c r="FD43" s="37"/>
      <c r="FE43" s="37"/>
      <c r="FF43" s="37"/>
      <c r="FG43" s="37"/>
      <c r="FH43" s="37"/>
      <c r="FI43" s="37"/>
      <c r="FJ43" s="37"/>
      <c r="FK43" s="37"/>
      <c r="FL43" s="37"/>
      <c r="FM43" s="37"/>
    </row>
    <row r="44" spans="1:169" s="29" customFormat="1" ht="13.5" customHeight="1">
      <c r="A44" s="551"/>
      <c r="B44" s="553"/>
      <c r="C44" s="553"/>
      <c r="D44" s="556"/>
      <c r="E44" s="559"/>
      <c r="F44" s="549"/>
      <c r="G44" s="401"/>
      <c r="H44" s="545"/>
      <c r="I44" s="545"/>
      <c r="J44" s="545"/>
      <c r="K44" s="545"/>
      <c r="L44" s="545"/>
      <c r="M44" s="54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37"/>
      <c r="CD44" s="37"/>
      <c r="CE44" s="37"/>
      <c r="CF44" s="37"/>
      <c r="CG44" s="37"/>
      <c r="CH44" s="37"/>
      <c r="CI44" s="37"/>
      <c r="CJ44" s="37"/>
      <c r="CK44" s="37"/>
      <c r="CL44" s="37"/>
      <c r="CM44" s="37"/>
      <c r="CN44" s="37"/>
      <c r="CO44" s="37"/>
      <c r="CP44" s="37"/>
      <c r="CQ44" s="37"/>
      <c r="CR44" s="37"/>
      <c r="CS44" s="37"/>
      <c r="CT44" s="37"/>
      <c r="CU44" s="37"/>
      <c r="CV44" s="37"/>
      <c r="CW44" s="37"/>
      <c r="CX44" s="37"/>
      <c r="CY44" s="37"/>
      <c r="CZ44" s="37"/>
      <c r="DA44" s="37"/>
      <c r="DB44" s="37"/>
      <c r="DC44" s="37"/>
      <c r="DD44" s="37"/>
      <c r="DE44" s="37"/>
      <c r="DF44" s="37"/>
      <c r="DG44" s="37"/>
      <c r="DH44" s="37"/>
      <c r="DI44" s="37"/>
      <c r="DJ44" s="37"/>
      <c r="DK44" s="37"/>
      <c r="DL44" s="37"/>
      <c r="DM44" s="37"/>
      <c r="DN44" s="37"/>
      <c r="DO44" s="37"/>
      <c r="DP44" s="37"/>
      <c r="DQ44" s="37"/>
      <c r="DR44" s="37"/>
      <c r="DS44" s="37"/>
      <c r="DT44" s="37"/>
      <c r="DU44" s="37"/>
      <c r="DV44" s="37"/>
      <c r="DW44" s="37"/>
      <c r="DX44" s="37"/>
      <c r="DY44" s="37"/>
      <c r="DZ44" s="37"/>
      <c r="EA44" s="37"/>
      <c r="EB44" s="37"/>
      <c r="EC44" s="37"/>
      <c r="ED44" s="37"/>
      <c r="EE44" s="37"/>
      <c r="EF44" s="37"/>
      <c r="EG44" s="37"/>
      <c r="EH44" s="37"/>
      <c r="EI44" s="37"/>
      <c r="EJ44" s="37"/>
      <c r="EK44" s="37"/>
      <c r="EL44" s="37"/>
      <c r="EM44" s="37"/>
      <c r="EN44" s="37"/>
      <c r="EO44" s="37"/>
      <c r="EP44" s="37"/>
      <c r="EQ44" s="37"/>
      <c r="ER44" s="37"/>
      <c r="ES44" s="37"/>
      <c r="ET44" s="37"/>
      <c r="EU44" s="37"/>
      <c r="EV44" s="37"/>
      <c r="EW44" s="37"/>
      <c r="EX44" s="37"/>
      <c r="EY44" s="37"/>
      <c r="EZ44" s="37"/>
      <c r="FA44" s="37"/>
      <c r="FB44" s="37"/>
      <c r="FC44" s="37"/>
      <c r="FD44" s="37"/>
      <c r="FE44" s="37"/>
      <c r="FF44" s="37"/>
      <c r="FG44" s="37"/>
      <c r="FH44" s="37"/>
      <c r="FI44" s="37"/>
      <c r="FJ44" s="37"/>
      <c r="FK44" s="37"/>
      <c r="FL44" s="37"/>
      <c r="FM44" s="37"/>
    </row>
    <row r="45" spans="1:169" s="29" customFormat="1" ht="13.5" customHeight="1">
      <c r="A45" s="551"/>
      <c r="B45" s="553"/>
      <c r="C45" s="553"/>
      <c r="D45" s="556"/>
      <c r="E45" s="559"/>
      <c r="F45" s="549"/>
      <c r="G45" s="401"/>
      <c r="H45" s="545"/>
      <c r="I45" s="545"/>
      <c r="J45" s="545"/>
      <c r="K45" s="545"/>
      <c r="L45" s="545"/>
      <c r="M45" s="54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c r="DJ45" s="37"/>
      <c r="DK45" s="37"/>
      <c r="DL45" s="37"/>
      <c r="DM45" s="37"/>
      <c r="DN45" s="37"/>
      <c r="DO45" s="37"/>
      <c r="DP45" s="37"/>
      <c r="DQ45" s="37"/>
      <c r="DR45" s="37"/>
      <c r="DS45" s="37"/>
      <c r="DT45" s="37"/>
      <c r="DU45" s="37"/>
      <c r="DV45" s="37"/>
      <c r="DW45" s="37"/>
      <c r="DX45" s="37"/>
      <c r="DY45" s="37"/>
      <c r="DZ45" s="37"/>
      <c r="EA45" s="37"/>
      <c r="EB45" s="37"/>
      <c r="EC45" s="37"/>
      <c r="ED45" s="37"/>
      <c r="EE45" s="37"/>
      <c r="EF45" s="37"/>
      <c r="EG45" s="37"/>
      <c r="EH45" s="37"/>
      <c r="EI45" s="37"/>
      <c r="EJ45" s="37"/>
      <c r="EK45" s="37"/>
      <c r="EL45" s="37"/>
      <c r="EM45" s="37"/>
      <c r="EN45" s="37"/>
      <c r="EO45" s="37"/>
      <c r="EP45" s="37"/>
      <c r="EQ45" s="37"/>
      <c r="ER45" s="37"/>
      <c r="ES45" s="37"/>
      <c r="ET45" s="37"/>
      <c r="EU45" s="37"/>
      <c r="EV45" s="37"/>
      <c r="EW45" s="37"/>
      <c r="EX45" s="37"/>
      <c r="EY45" s="37"/>
      <c r="EZ45" s="37"/>
      <c r="FA45" s="37"/>
      <c r="FB45" s="37"/>
      <c r="FC45" s="37"/>
      <c r="FD45" s="37"/>
      <c r="FE45" s="37"/>
      <c r="FF45" s="37"/>
      <c r="FG45" s="37"/>
      <c r="FH45" s="37"/>
      <c r="FI45" s="37"/>
      <c r="FJ45" s="37"/>
      <c r="FK45" s="37"/>
      <c r="FL45" s="37"/>
      <c r="FM45" s="37"/>
    </row>
    <row r="46" spans="1:169" s="29" customFormat="1" ht="13.5" customHeight="1">
      <c r="A46" s="551"/>
      <c r="B46" s="553"/>
      <c r="C46" s="553"/>
      <c r="D46" s="556"/>
      <c r="E46" s="559"/>
      <c r="F46" s="549"/>
      <c r="G46" s="401"/>
      <c r="H46" s="545"/>
      <c r="I46" s="545"/>
      <c r="J46" s="545"/>
      <c r="K46" s="545"/>
      <c r="L46" s="545"/>
      <c r="M46" s="547"/>
      <c r="N46" s="37"/>
      <c r="O46" s="37"/>
      <c r="P46" s="37"/>
      <c r="Q46" s="37"/>
      <c r="R46" s="37"/>
      <c r="S46" s="37"/>
      <c r="T46" s="37"/>
      <c r="U46" s="37"/>
      <c r="V46" s="37"/>
      <c r="W46" s="37"/>
      <c r="X46" s="37"/>
      <c r="Y46" s="37"/>
      <c r="Z46" s="37"/>
      <c r="AA46" s="37"/>
      <c r="AB46" s="37"/>
      <c r="AC46" s="37"/>
      <c r="AD46" s="37"/>
      <c r="AE46" s="37"/>
      <c r="AF46" s="37"/>
      <c r="AG46" s="37"/>
      <c r="AH46" s="37"/>
      <c r="AI46" s="37"/>
      <c r="AJ46" s="37"/>
      <c r="AK46" s="37"/>
      <c r="AL46" s="37"/>
      <c r="AM46" s="37"/>
      <c r="AN46" s="37"/>
      <c r="AO46" s="37"/>
      <c r="AP46" s="37"/>
      <c r="AQ46" s="37"/>
      <c r="AR46" s="37"/>
      <c r="AS46" s="37"/>
      <c r="AT46" s="37"/>
      <c r="AU46" s="37"/>
      <c r="AV46" s="37"/>
      <c r="AW46" s="37"/>
      <c r="AX46" s="37"/>
      <c r="AY46" s="37"/>
      <c r="AZ46" s="37"/>
      <c r="BA46" s="37"/>
      <c r="BB46" s="37"/>
      <c r="BC46" s="37"/>
      <c r="BD46" s="37"/>
      <c r="BE46" s="37"/>
      <c r="BF46" s="37"/>
      <c r="BG46" s="37"/>
      <c r="BH46" s="37"/>
      <c r="BI46" s="37"/>
      <c r="BJ46" s="37"/>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c r="DJ46" s="37"/>
      <c r="DK46" s="37"/>
      <c r="DL46" s="37"/>
      <c r="DM46" s="37"/>
      <c r="DN46" s="37"/>
      <c r="DO46" s="37"/>
      <c r="DP46" s="37"/>
      <c r="DQ46" s="37"/>
      <c r="DR46" s="37"/>
      <c r="DS46" s="37"/>
      <c r="DT46" s="37"/>
      <c r="DU46" s="37"/>
      <c r="DV46" s="37"/>
      <c r="DW46" s="37"/>
      <c r="DX46" s="37"/>
      <c r="DY46" s="37"/>
      <c r="DZ46" s="37"/>
      <c r="EA46" s="37"/>
      <c r="EB46" s="37"/>
      <c r="EC46" s="37"/>
      <c r="ED46" s="37"/>
      <c r="EE46" s="37"/>
      <c r="EF46" s="37"/>
      <c r="EG46" s="37"/>
      <c r="EH46" s="37"/>
      <c r="EI46" s="37"/>
      <c r="EJ46" s="37"/>
      <c r="EK46" s="37"/>
      <c r="EL46" s="37"/>
      <c r="EM46" s="37"/>
      <c r="EN46" s="37"/>
      <c r="EO46" s="37"/>
      <c r="EP46" s="37"/>
      <c r="EQ46" s="37"/>
      <c r="ER46" s="37"/>
      <c r="ES46" s="37"/>
      <c r="ET46" s="37"/>
      <c r="EU46" s="37"/>
      <c r="EV46" s="37"/>
      <c r="EW46" s="37"/>
      <c r="EX46" s="37"/>
      <c r="EY46" s="37"/>
      <c r="EZ46" s="37"/>
      <c r="FA46" s="37"/>
      <c r="FB46" s="37"/>
      <c r="FC46" s="37"/>
      <c r="FD46" s="37"/>
      <c r="FE46" s="37"/>
      <c r="FF46" s="37"/>
      <c r="FG46" s="37"/>
      <c r="FH46" s="37"/>
      <c r="FI46" s="37"/>
      <c r="FJ46" s="37"/>
      <c r="FK46" s="37"/>
      <c r="FL46" s="37"/>
      <c r="FM46" s="37"/>
    </row>
    <row r="47" spans="1:169" s="29" customFormat="1" ht="13.5" customHeight="1">
      <c r="A47" s="551"/>
      <c r="B47" s="553"/>
      <c r="C47" s="553"/>
      <c r="D47" s="556"/>
      <c r="E47" s="559"/>
      <c r="F47" s="549"/>
      <c r="G47" s="401"/>
      <c r="H47" s="545"/>
      <c r="I47" s="545"/>
      <c r="J47" s="545"/>
      <c r="K47" s="545"/>
      <c r="L47" s="545"/>
      <c r="M47" s="547"/>
      <c r="N47" s="37"/>
      <c r="O47" s="37"/>
      <c r="P47" s="37"/>
      <c r="Q47" s="37"/>
      <c r="R47" s="37"/>
      <c r="S47" s="37"/>
      <c r="T47" s="37"/>
      <c r="U47" s="37"/>
      <c r="V47" s="37"/>
      <c r="W47" s="37"/>
      <c r="X47" s="37"/>
      <c r="Y47" s="37"/>
      <c r="Z47" s="37"/>
      <c r="AA47" s="37"/>
      <c r="AB47" s="37"/>
      <c r="AC47" s="37"/>
      <c r="AD47" s="37"/>
      <c r="AE47" s="37"/>
      <c r="AF47" s="37"/>
      <c r="AG47" s="37"/>
      <c r="AH47" s="37"/>
      <c r="AI47" s="37"/>
      <c r="AJ47" s="37"/>
      <c r="AK47" s="37"/>
      <c r="AL47" s="37"/>
      <c r="AM47" s="37"/>
      <c r="AN47" s="37"/>
      <c r="AO47" s="37"/>
      <c r="AP47" s="37"/>
      <c r="AQ47" s="37"/>
      <c r="AR47" s="37"/>
      <c r="AS47" s="37"/>
      <c r="AT47" s="37"/>
      <c r="AU47" s="37"/>
      <c r="AV47" s="37"/>
      <c r="AW47" s="37"/>
      <c r="AX47" s="37"/>
      <c r="AY47" s="37"/>
      <c r="AZ47" s="37"/>
      <c r="BA47" s="37"/>
      <c r="BB47" s="37"/>
      <c r="BC47" s="37"/>
      <c r="BD47" s="37"/>
      <c r="BE47" s="37"/>
      <c r="BF47" s="37"/>
      <c r="BG47" s="37"/>
      <c r="BH47" s="37"/>
      <c r="BI47" s="37"/>
      <c r="BJ47" s="37"/>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c r="DJ47" s="37"/>
      <c r="DK47" s="37"/>
      <c r="DL47" s="37"/>
      <c r="DM47" s="37"/>
      <c r="DN47" s="37"/>
      <c r="DO47" s="37"/>
      <c r="DP47" s="37"/>
      <c r="DQ47" s="37"/>
      <c r="DR47" s="37"/>
      <c r="DS47" s="37"/>
      <c r="DT47" s="37"/>
      <c r="DU47" s="37"/>
      <c r="DV47" s="37"/>
      <c r="DW47" s="37"/>
      <c r="DX47" s="37"/>
      <c r="DY47" s="37"/>
      <c r="DZ47" s="37"/>
      <c r="EA47" s="37"/>
      <c r="EB47" s="37"/>
      <c r="EC47" s="37"/>
      <c r="ED47" s="37"/>
      <c r="EE47" s="37"/>
      <c r="EF47" s="37"/>
      <c r="EG47" s="37"/>
      <c r="EH47" s="37"/>
      <c r="EI47" s="37"/>
      <c r="EJ47" s="37"/>
      <c r="EK47" s="37"/>
      <c r="EL47" s="37"/>
      <c r="EM47" s="37"/>
      <c r="EN47" s="37"/>
      <c r="EO47" s="37"/>
      <c r="EP47" s="37"/>
      <c r="EQ47" s="37"/>
      <c r="ER47" s="37"/>
      <c r="ES47" s="37"/>
      <c r="ET47" s="37"/>
      <c r="EU47" s="37"/>
      <c r="EV47" s="37"/>
      <c r="EW47" s="37"/>
      <c r="EX47" s="37"/>
      <c r="EY47" s="37"/>
      <c r="EZ47" s="37"/>
      <c r="FA47" s="37"/>
      <c r="FB47" s="37"/>
      <c r="FC47" s="37"/>
      <c r="FD47" s="37"/>
      <c r="FE47" s="37"/>
      <c r="FF47" s="37"/>
      <c r="FG47" s="37"/>
      <c r="FH47" s="37"/>
      <c r="FI47" s="37"/>
      <c r="FJ47" s="37"/>
      <c r="FK47" s="37"/>
      <c r="FL47" s="37"/>
      <c r="FM47" s="37"/>
    </row>
    <row r="48" spans="1:169" s="29" customFormat="1" ht="13.5" customHeight="1">
      <c r="A48" s="551"/>
      <c r="B48" s="553"/>
      <c r="C48" s="553"/>
      <c r="D48" s="556"/>
      <c r="E48" s="559"/>
      <c r="F48" s="549"/>
      <c r="G48" s="401"/>
      <c r="H48" s="545"/>
      <c r="I48" s="545"/>
      <c r="J48" s="545"/>
      <c r="K48" s="545"/>
      <c r="L48" s="545"/>
      <c r="M48" s="547"/>
      <c r="N48" s="37"/>
      <c r="O48" s="37"/>
      <c r="P48" s="37"/>
      <c r="Q48" s="37"/>
      <c r="R48" s="37"/>
      <c r="S48" s="37"/>
      <c r="T48" s="37"/>
      <c r="U48" s="37"/>
      <c r="V48" s="37"/>
      <c r="W48" s="37"/>
      <c r="X48" s="37"/>
      <c r="Y48" s="37"/>
      <c r="Z48" s="37"/>
      <c r="AA48" s="37"/>
      <c r="AB48" s="37"/>
      <c r="AC48" s="37"/>
      <c r="AD48" s="37"/>
      <c r="AE48" s="37"/>
      <c r="AF48" s="37"/>
      <c r="AG48" s="37"/>
      <c r="AH48" s="37"/>
      <c r="AI48" s="37"/>
      <c r="AJ48" s="37"/>
      <c r="AK48" s="37"/>
      <c r="AL48" s="37"/>
      <c r="AM48" s="37"/>
      <c r="AN48" s="37"/>
      <c r="AO48" s="37"/>
      <c r="AP48" s="37"/>
      <c r="AQ48" s="37"/>
      <c r="AR48" s="37"/>
      <c r="AS48" s="37"/>
      <c r="AT48" s="37"/>
      <c r="AU48" s="37"/>
      <c r="AV48" s="37"/>
      <c r="AW48" s="37"/>
      <c r="AX48" s="37"/>
      <c r="AY48" s="37"/>
      <c r="AZ48" s="37"/>
      <c r="BA48" s="37"/>
      <c r="BB48" s="37"/>
      <c r="BC48" s="37"/>
      <c r="BD48" s="37"/>
      <c r="BE48" s="37"/>
      <c r="BF48" s="37"/>
      <c r="BG48" s="37"/>
      <c r="BH48" s="37"/>
      <c r="BI48" s="37"/>
      <c r="BJ48" s="37"/>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c r="DJ48" s="37"/>
      <c r="DK48" s="37"/>
      <c r="DL48" s="37"/>
      <c r="DM48" s="37"/>
      <c r="DN48" s="37"/>
      <c r="DO48" s="37"/>
      <c r="DP48" s="37"/>
      <c r="DQ48" s="37"/>
      <c r="DR48" s="37"/>
      <c r="DS48" s="37"/>
      <c r="DT48" s="37"/>
      <c r="DU48" s="37"/>
      <c r="DV48" s="37"/>
      <c r="DW48" s="37"/>
      <c r="DX48" s="37"/>
      <c r="DY48" s="37"/>
      <c r="DZ48" s="37"/>
      <c r="EA48" s="37"/>
      <c r="EB48" s="37"/>
      <c r="EC48" s="37"/>
      <c r="ED48" s="37"/>
      <c r="EE48" s="37"/>
      <c r="EF48" s="37"/>
      <c r="EG48" s="37"/>
      <c r="EH48" s="37"/>
      <c r="EI48" s="37"/>
      <c r="EJ48" s="37"/>
      <c r="EK48" s="37"/>
      <c r="EL48" s="37"/>
      <c r="EM48" s="37"/>
      <c r="EN48" s="37"/>
      <c r="EO48" s="37"/>
      <c r="EP48" s="37"/>
      <c r="EQ48" s="37"/>
      <c r="ER48" s="37"/>
      <c r="ES48" s="37"/>
      <c r="ET48" s="37"/>
      <c r="EU48" s="37"/>
      <c r="EV48" s="37"/>
      <c r="EW48" s="37"/>
      <c r="EX48" s="37"/>
      <c r="EY48" s="37"/>
      <c r="EZ48" s="37"/>
      <c r="FA48" s="37"/>
      <c r="FB48" s="37"/>
      <c r="FC48" s="37"/>
      <c r="FD48" s="37"/>
      <c r="FE48" s="37"/>
      <c r="FF48" s="37"/>
      <c r="FG48" s="37"/>
      <c r="FH48" s="37"/>
      <c r="FI48" s="37"/>
      <c r="FJ48" s="37"/>
      <c r="FK48" s="37"/>
      <c r="FL48" s="37"/>
      <c r="FM48" s="37"/>
    </row>
    <row r="49" spans="1:169" s="29" customFormat="1" ht="21.75" customHeight="1">
      <c r="A49" s="551"/>
      <c r="B49" s="553"/>
      <c r="C49" s="553"/>
      <c r="D49" s="556"/>
      <c r="E49" s="559"/>
      <c r="F49" s="549"/>
      <c r="G49" s="401"/>
      <c r="H49" s="545"/>
      <c r="I49" s="545"/>
      <c r="J49" s="545"/>
      <c r="K49" s="545"/>
      <c r="L49" s="545"/>
      <c r="M49" s="547"/>
      <c r="N49" s="37"/>
      <c r="O49" s="37"/>
      <c r="P49" s="37"/>
      <c r="Q49" s="37"/>
      <c r="R49" s="37"/>
      <c r="S49" s="37"/>
      <c r="T49" s="37"/>
      <c r="U49" s="37"/>
      <c r="V49" s="37"/>
      <c r="W49" s="37"/>
      <c r="X49" s="37"/>
      <c r="Y49" s="37"/>
      <c r="Z49" s="37"/>
      <c r="AA49" s="37"/>
      <c r="AB49" s="37"/>
      <c r="AC49" s="37"/>
      <c r="AD49" s="37"/>
      <c r="AE49" s="37"/>
      <c r="AF49" s="37"/>
      <c r="AG49" s="37"/>
      <c r="AH49" s="37"/>
      <c r="AI49" s="37"/>
      <c r="AJ49" s="37"/>
      <c r="AK49" s="37"/>
      <c r="AL49" s="37"/>
      <c r="AM49" s="37"/>
      <c r="AN49" s="37"/>
      <c r="AO49" s="37"/>
      <c r="AP49" s="37"/>
      <c r="AQ49" s="37"/>
      <c r="AR49" s="37"/>
      <c r="AS49" s="37"/>
      <c r="AT49" s="37"/>
      <c r="AU49" s="37"/>
      <c r="AV49" s="37"/>
      <c r="AW49" s="37"/>
      <c r="AX49" s="37"/>
      <c r="AY49" s="37"/>
      <c r="AZ49" s="37"/>
      <c r="BA49" s="37"/>
      <c r="BB49" s="37"/>
      <c r="BC49" s="37"/>
      <c r="BD49" s="37"/>
      <c r="BE49" s="37"/>
      <c r="BF49" s="37"/>
      <c r="BG49" s="37"/>
      <c r="BH49" s="37"/>
      <c r="BI49" s="37"/>
      <c r="BJ49" s="37"/>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c r="DJ49" s="37"/>
      <c r="DK49" s="37"/>
      <c r="DL49" s="37"/>
      <c r="DM49" s="37"/>
      <c r="DN49" s="37"/>
      <c r="DO49" s="37"/>
      <c r="DP49" s="37"/>
      <c r="DQ49" s="37"/>
      <c r="DR49" s="37"/>
      <c r="DS49" s="37"/>
      <c r="DT49" s="37"/>
      <c r="DU49" s="37"/>
      <c r="DV49" s="37"/>
      <c r="DW49" s="37"/>
      <c r="DX49" s="37"/>
      <c r="DY49" s="37"/>
      <c r="DZ49" s="37"/>
      <c r="EA49" s="37"/>
      <c r="EB49" s="37"/>
      <c r="EC49" s="37"/>
      <c r="ED49" s="37"/>
      <c r="EE49" s="37"/>
      <c r="EF49" s="37"/>
      <c r="EG49" s="37"/>
      <c r="EH49" s="37"/>
      <c r="EI49" s="37"/>
      <c r="EJ49" s="37"/>
      <c r="EK49" s="37"/>
      <c r="EL49" s="37"/>
      <c r="EM49" s="37"/>
      <c r="EN49" s="37"/>
      <c r="EO49" s="37"/>
      <c r="EP49" s="37"/>
      <c r="EQ49" s="37"/>
      <c r="ER49" s="37"/>
      <c r="ES49" s="37"/>
      <c r="ET49" s="37"/>
      <c r="EU49" s="37"/>
      <c r="EV49" s="37"/>
      <c r="EW49" s="37"/>
      <c r="EX49" s="37"/>
      <c r="EY49" s="37"/>
      <c r="EZ49" s="37"/>
      <c r="FA49" s="37"/>
      <c r="FB49" s="37"/>
      <c r="FC49" s="37"/>
      <c r="FD49" s="37"/>
      <c r="FE49" s="37"/>
      <c r="FF49" s="37"/>
      <c r="FG49" s="37"/>
      <c r="FH49" s="37"/>
      <c r="FI49" s="37"/>
      <c r="FJ49" s="37"/>
      <c r="FK49" s="37"/>
      <c r="FL49" s="37"/>
      <c r="FM49" s="37"/>
    </row>
    <row r="50" spans="1:169">
      <c r="A50" s="551">
        <f>'7- Mapa Final'!A50</f>
        <v>5</v>
      </c>
      <c r="B50" s="553" t="str">
        <f>'7- Mapa Final'!B50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50" s="553" t="str">
        <f>'7- Mapa Final'!C50</f>
        <v>Cuando por  interés indebido propio o de un tercero se influye en el proceso de selección para la integral de listas de Altas Cortes que se divulgue información parcial o especifica relacionada con el contenido y confidencialidad de información  reservada o personal de uno o varios aspirantes, que conlleven la modificación inadecuada de resultados y favorecimiento de aspirantes.</v>
      </c>
      <c r="D50" s="555" t="str">
        <f>'7- Mapa Final'!J50</f>
        <v>Muy Baja - 1</v>
      </c>
      <c r="E50" s="558" t="str">
        <f>'7- Mapa Final'!K50</f>
        <v>Mayor - 4</v>
      </c>
      <c r="F50" s="549" t="str">
        <f>'7- Mapa Final'!M50</f>
        <v>Alto  - 4</v>
      </c>
      <c r="G50" s="401" t="s">
        <v>354</v>
      </c>
      <c r="H50" s="545"/>
      <c r="I50" s="545"/>
      <c r="J50" s="545"/>
      <c r="K50" s="545"/>
      <c r="L50" s="545"/>
      <c r="M50" s="547"/>
    </row>
    <row r="51" spans="1:169">
      <c r="A51" s="551"/>
      <c r="B51" s="553"/>
      <c r="C51" s="553"/>
      <c r="D51" s="556"/>
      <c r="E51" s="559"/>
      <c r="F51" s="549"/>
      <c r="G51" s="401"/>
      <c r="H51" s="545"/>
      <c r="I51" s="545"/>
      <c r="J51" s="545"/>
      <c r="K51" s="545"/>
      <c r="L51" s="545"/>
      <c r="M51" s="547"/>
    </row>
    <row r="52" spans="1:169">
      <c r="A52" s="551"/>
      <c r="B52" s="553"/>
      <c r="C52" s="553"/>
      <c r="D52" s="556"/>
      <c r="E52" s="559"/>
      <c r="F52" s="549"/>
      <c r="G52" s="401"/>
      <c r="H52" s="545"/>
      <c r="I52" s="545"/>
      <c r="J52" s="545"/>
      <c r="K52" s="545"/>
      <c r="L52" s="545"/>
      <c r="M52" s="547"/>
    </row>
    <row r="53" spans="1:169">
      <c r="A53" s="551"/>
      <c r="B53" s="553"/>
      <c r="C53" s="553"/>
      <c r="D53" s="556"/>
      <c r="E53" s="559"/>
      <c r="F53" s="549"/>
      <c r="G53" s="401"/>
      <c r="H53" s="545"/>
      <c r="I53" s="545"/>
      <c r="J53" s="545"/>
      <c r="K53" s="545"/>
      <c r="L53" s="545"/>
      <c r="M53" s="547"/>
    </row>
    <row r="54" spans="1:169">
      <c r="A54" s="551"/>
      <c r="B54" s="553"/>
      <c r="C54" s="553"/>
      <c r="D54" s="556"/>
      <c r="E54" s="559"/>
      <c r="F54" s="549"/>
      <c r="G54" s="401"/>
      <c r="H54" s="545"/>
      <c r="I54" s="545"/>
      <c r="J54" s="545"/>
      <c r="K54" s="545"/>
      <c r="L54" s="545"/>
      <c r="M54" s="547"/>
    </row>
    <row r="55" spans="1:169">
      <c r="A55" s="551"/>
      <c r="B55" s="553"/>
      <c r="C55" s="553"/>
      <c r="D55" s="556"/>
      <c r="E55" s="559"/>
      <c r="F55" s="549"/>
      <c r="G55" s="401"/>
      <c r="H55" s="545"/>
      <c r="I55" s="545"/>
      <c r="J55" s="545"/>
      <c r="K55" s="545"/>
      <c r="L55" s="545"/>
      <c r="M55" s="547"/>
    </row>
    <row r="56" spans="1:169">
      <c r="A56" s="551"/>
      <c r="B56" s="553"/>
      <c r="C56" s="553"/>
      <c r="D56" s="556"/>
      <c r="E56" s="559"/>
      <c r="F56" s="549"/>
      <c r="G56" s="401"/>
      <c r="H56" s="545"/>
      <c r="I56" s="545"/>
      <c r="J56" s="545"/>
      <c r="K56" s="545"/>
      <c r="L56" s="545"/>
      <c r="M56" s="547"/>
    </row>
    <row r="57" spans="1:169">
      <c r="A57" s="551"/>
      <c r="B57" s="553"/>
      <c r="C57" s="553"/>
      <c r="D57" s="556"/>
      <c r="E57" s="559"/>
      <c r="F57" s="549"/>
      <c r="G57" s="401"/>
      <c r="H57" s="545"/>
      <c r="I57" s="545"/>
      <c r="J57" s="545"/>
      <c r="K57" s="545"/>
      <c r="L57" s="545"/>
      <c r="M57" s="547"/>
    </row>
    <row r="58" spans="1:169">
      <c r="A58" s="551"/>
      <c r="B58" s="553"/>
      <c r="C58" s="553"/>
      <c r="D58" s="556"/>
      <c r="E58" s="559"/>
      <c r="F58" s="549"/>
      <c r="G58" s="401"/>
      <c r="H58" s="545"/>
      <c r="I58" s="545"/>
      <c r="J58" s="545"/>
      <c r="K58" s="545"/>
      <c r="L58" s="545"/>
      <c r="M58" s="547"/>
    </row>
    <row r="59" spans="1:169" ht="15.75" thickBot="1">
      <c r="A59" s="552"/>
      <c r="B59" s="554"/>
      <c r="C59" s="554"/>
      <c r="D59" s="557"/>
      <c r="E59" s="560"/>
      <c r="F59" s="550"/>
      <c r="G59" s="404"/>
      <c r="H59" s="546"/>
      <c r="I59" s="546"/>
      <c r="J59" s="546"/>
      <c r="K59" s="546"/>
      <c r="L59" s="546"/>
      <c r="M59" s="548"/>
    </row>
  </sheetData>
  <mergeCells count="82">
    <mergeCell ref="H7:H8"/>
    <mergeCell ref="I7:J7"/>
    <mergeCell ref="K7:L7"/>
    <mergeCell ref="M7:M8"/>
    <mergeCell ref="A6:B6"/>
    <mergeCell ref="A7:C7"/>
    <mergeCell ref="D7:F7"/>
    <mergeCell ref="G7:G8"/>
    <mergeCell ref="C6:M6"/>
    <mergeCell ref="K1:M3"/>
    <mergeCell ref="A4:B4"/>
    <mergeCell ref="A5:B5"/>
    <mergeCell ref="A1:B2"/>
    <mergeCell ref="C1:J3"/>
    <mergeCell ref="C4:M4"/>
    <mergeCell ref="C5:M5"/>
    <mergeCell ref="J30:J39"/>
    <mergeCell ref="K30:K39"/>
    <mergeCell ref="L30:L39"/>
    <mergeCell ref="M30:M39"/>
    <mergeCell ref="A9:G9"/>
    <mergeCell ref="A10:A19"/>
    <mergeCell ref="C10:C19"/>
    <mergeCell ref="L10:L19"/>
    <mergeCell ref="M10:M19"/>
    <mergeCell ref="F10:F19"/>
    <mergeCell ref="G10:G19"/>
    <mergeCell ref="H10:H19"/>
    <mergeCell ref="I10:I19"/>
    <mergeCell ref="J10:J19"/>
    <mergeCell ref="K10:K19"/>
    <mergeCell ref="J20:J29"/>
    <mergeCell ref="K20:K29"/>
    <mergeCell ref="L20:L29"/>
    <mergeCell ref="M20:M29"/>
    <mergeCell ref="B10:B19"/>
    <mergeCell ref="B20:B29"/>
    <mergeCell ref="F20:F29"/>
    <mergeCell ref="A30:A39"/>
    <mergeCell ref="A20:A29"/>
    <mergeCell ref="C20:C29"/>
    <mergeCell ref="D10:D19"/>
    <mergeCell ref="E10:E19"/>
    <mergeCell ref="B30:B39"/>
    <mergeCell ref="C30:C39"/>
    <mergeCell ref="D20:D29"/>
    <mergeCell ref="E20:E29"/>
    <mergeCell ref="D30:D39"/>
    <mergeCell ref="E30:E39"/>
    <mergeCell ref="F30:F39"/>
    <mergeCell ref="G20:G29"/>
    <mergeCell ref="H20:H29"/>
    <mergeCell ref="I20:I29"/>
    <mergeCell ref="G30:G39"/>
    <mergeCell ref="H30:H39"/>
    <mergeCell ref="I30:I39"/>
    <mergeCell ref="A40:A49"/>
    <mergeCell ref="B40:B49"/>
    <mergeCell ref="C40:C49"/>
    <mergeCell ref="D40:D49"/>
    <mergeCell ref="E40:E49"/>
    <mergeCell ref="K40:K49"/>
    <mergeCell ref="L40:L49"/>
    <mergeCell ref="M40:M49"/>
    <mergeCell ref="F40:F49"/>
    <mergeCell ref="G40:G49"/>
    <mergeCell ref="H40:H49"/>
    <mergeCell ref="I40:I49"/>
    <mergeCell ref="J40:J49"/>
    <mergeCell ref="A50:A59"/>
    <mergeCell ref="B50:B59"/>
    <mergeCell ref="C50:C59"/>
    <mergeCell ref="D50:D59"/>
    <mergeCell ref="E50:E59"/>
    <mergeCell ref="K50:K59"/>
    <mergeCell ref="L50:L59"/>
    <mergeCell ref="M50:M59"/>
    <mergeCell ref="F50:F59"/>
    <mergeCell ref="G50:G59"/>
    <mergeCell ref="H50:H59"/>
    <mergeCell ref="I50:I59"/>
    <mergeCell ref="J50:J59"/>
  </mergeCells>
  <conditionalFormatting sqref="A7:B7">
    <cfRule type="containsText" dxfId="199" priority="781" operator="containsText" text="3- Moderado">
      <formula>NOT(ISERROR(SEARCH("3- Moderado",A7)))</formula>
    </cfRule>
    <cfRule type="containsText" dxfId="198" priority="782" operator="containsText" text="6- Moderado">
      <formula>NOT(ISERROR(SEARCH("6- Moderado",A7)))</formula>
    </cfRule>
    <cfRule type="containsText" dxfId="197" priority="783" operator="containsText" text="4- Moderado">
      <formula>NOT(ISERROR(SEARCH("4- Moderado",A7)))</formula>
    </cfRule>
    <cfRule type="containsText" dxfId="196" priority="784" operator="containsText" text="3- Bajo">
      <formula>NOT(ISERROR(SEARCH("3- Bajo",A7)))</formula>
    </cfRule>
    <cfRule type="containsText" dxfId="195" priority="785" operator="containsText" text="4- Bajo">
      <formula>NOT(ISERROR(SEARCH("4- Bajo",A7)))</formula>
    </cfRule>
    <cfRule type="containsText" dxfId="194" priority="786" operator="containsText" text="1- Bajo">
      <formula>NOT(ISERROR(SEARCH("1- Bajo",A7)))</formula>
    </cfRule>
  </conditionalFormatting>
  <conditionalFormatting sqref="A10:E10">
    <cfRule type="containsText" dxfId="193" priority="757" operator="containsText" text="3- Moderado">
      <formula>NOT(ISERROR(SEARCH("3- Moderado",A10)))</formula>
    </cfRule>
    <cfRule type="containsText" dxfId="192" priority="758" operator="containsText" text="6- Moderado">
      <formula>NOT(ISERROR(SEARCH("6- Moderado",A10)))</formula>
    </cfRule>
    <cfRule type="containsText" dxfId="191" priority="759" operator="containsText" text="4- Moderado">
      <formula>NOT(ISERROR(SEARCH("4- Moderado",A10)))</formula>
    </cfRule>
    <cfRule type="containsText" dxfId="190" priority="760" operator="containsText" text="3- Bajo">
      <formula>NOT(ISERROR(SEARCH("3- Bajo",A10)))</formula>
    </cfRule>
    <cfRule type="containsText" dxfId="189" priority="761" operator="containsText" text="4- Bajo">
      <formula>NOT(ISERROR(SEARCH("4- Bajo",A10)))</formula>
    </cfRule>
    <cfRule type="containsText" dxfId="188" priority="762" operator="containsText" text="1- Bajo">
      <formula>NOT(ISERROR(SEARCH("1- Bajo",A10)))</formula>
    </cfRule>
  </conditionalFormatting>
  <conditionalFormatting sqref="A20:E20">
    <cfRule type="containsText" dxfId="187" priority="95" operator="containsText" text="3- Moderado">
      <formula>NOT(ISERROR(SEARCH("3- Moderado",A20)))</formula>
    </cfRule>
    <cfRule type="containsText" dxfId="186" priority="96" operator="containsText" text="6- Moderado">
      <formula>NOT(ISERROR(SEARCH("6- Moderado",A20)))</formula>
    </cfRule>
    <cfRule type="containsText" dxfId="185" priority="97" operator="containsText" text="4- Moderado">
      <formula>NOT(ISERROR(SEARCH("4- Moderado",A20)))</formula>
    </cfRule>
    <cfRule type="containsText" dxfId="184" priority="98" operator="containsText" text="3- Bajo">
      <formula>NOT(ISERROR(SEARCH("3- Bajo",A20)))</formula>
    </cfRule>
    <cfRule type="containsText" dxfId="183" priority="99" operator="containsText" text="4- Bajo">
      <formula>NOT(ISERROR(SEARCH("4- Bajo",A20)))</formula>
    </cfRule>
    <cfRule type="containsText" dxfId="182" priority="100" operator="containsText" text="1- Bajo">
      <formula>NOT(ISERROR(SEARCH("1- Bajo",A20)))</formula>
    </cfRule>
  </conditionalFormatting>
  <conditionalFormatting sqref="A30:E30">
    <cfRule type="containsText" dxfId="181" priority="67" operator="containsText" text="3- Moderado">
      <formula>NOT(ISERROR(SEARCH("3- Moderado",A30)))</formula>
    </cfRule>
    <cfRule type="containsText" dxfId="180" priority="68" operator="containsText" text="6- Moderado">
      <formula>NOT(ISERROR(SEARCH("6- Moderado",A30)))</formula>
    </cfRule>
    <cfRule type="containsText" dxfId="179" priority="69" operator="containsText" text="4- Moderado">
      <formula>NOT(ISERROR(SEARCH("4- Moderado",A30)))</formula>
    </cfRule>
    <cfRule type="containsText" dxfId="178" priority="70" operator="containsText" text="3- Bajo">
      <formula>NOT(ISERROR(SEARCH("3- Bajo",A30)))</formula>
    </cfRule>
    <cfRule type="containsText" dxfId="177" priority="71" operator="containsText" text="4- Bajo">
      <formula>NOT(ISERROR(SEARCH("4- Bajo",A30)))</formula>
    </cfRule>
    <cfRule type="containsText" dxfId="176" priority="72" operator="containsText" text="1- Bajo">
      <formula>NOT(ISERROR(SEARCH("1- Bajo",A30)))</formula>
    </cfRule>
  </conditionalFormatting>
  <conditionalFormatting sqref="A40:E40 A50:E50">
    <cfRule type="containsText" dxfId="175" priority="11" operator="containsText" text="3- Moderado">
      <formula>NOT(ISERROR(SEARCH("3- Moderado",A40)))</formula>
    </cfRule>
    <cfRule type="containsText" dxfId="174" priority="12" operator="containsText" text="6- Moderado">
      <formula>NOT(ISERROR(SEARCH("6- Moderado",A40)))</formula>
    </cfRule>
    <cfRule type="containsText" dxfId="173" priority="13" operator="containsText" text="4- Moderado">
      <formula>NOT(ISERROR(SEARCH("4- Moderado",A40)))</formula>
    </cfRule>
    <cfRule type="containsText" dxfId="172" priority="14" operator="containsText" text="3- Bajo">
      <formula>NOT(ISERROR(SEARCH("3- Bajo",A40)))</formula>
    </cfRule>
    <cfRule type="containsText" dxfId="171" priority="15" operator="containsText" text="4- Bajo">
      <formula>NOT(ISERROR(SEARCH("4- Bajo",A40)))</formula>
    </cfRule>
    <cfRule type="containsText" dxfId="170" priority="16" operator="containsText" text="1- Bajo">
      <formula>NOT(ISERROR(SEARCH("1- Bajo",A40)))</formula>
    </cfRule>
  </conditionalFormatting>
  <conditionalFormatting sqref="C8:F8">
    <cfRule type="containsText" dxfId="169" priority="113" operator="containsText" text="3- Moderado">
      <formula>NOT(ISERROR(SEARCH("3- Moderado",C8)))</formula>
    </cfRule>
    <cfRule type="containsText" dxfId="168" priority="114" operator="containsText" text="6- Moderado">
      <formula>NOT(ISERROR(SEARCH("6- Moderado",C8)))</formula>
    </cfRule>
    <cfRule type="containsText" dxfId="167" priority="115" operator="containsText" text="4- Moderado">
      <formula>NOT(ISERROR(SEARCH("4- Moderado",C8)))</formula>
    </cfRule>
    <cfRule type="containsText" dxfId="166" priority="116" operator="containsText" text="3- Bajo">
      <formula>NOT(ISERROR(SEARCH("3- Bajo",C8)))</formula>
    </cfRule>
    <cfRule type="containsText" dxfId="165" priority="117" operator="containsText" text="4- Bajo">
      <formula>NOT(ISERROR(SEARCH("4- Bajo",C8)))</formula>
    </cfRule>
    <cfRule type="containsText" dxfId="164" priority="118" operator="containsText" text="1- Bajo">
      <formula>NOT(ISERROR(SEARCH("1- Bajo",C8)))</formula>
    </cfRule>
  </conditionalFormatting>
  <conditionalFormatting sqref="D10:D59">
    <cfRule type="containsText" dxfId="163" priority="5" operator="containsText" text="Muy Alta">
      <formula>NOT(ISERROR(SEARCH("Muy Alta",D10)))</formula>
    </cfRule>
    <cfRule type="containsText" dxfId="162" priority="6" operator="containsText" text="Alta">
      <formula>NOT(ISERROR(SEARCH("Alta",D10)))</formula>
    </cfRule>
    <cfRule type="containsText" dxfId="161" priority="7" operator="containsText" text="Baja">
      <formula>NOT(ISERROR(SEARCH("Baja",D10)))</formula>
    </cfRule>
    <cfRule type="containsText" dxfId="160" priority="8" operator="containsText" text="Muy Baja">
      <formula>NOT(ISERROR(SEARCH("Muy Baja",D10)))</formula>
    </cfRule>
    <cfRule type="containsText" dxfId="159" priority="10" operator="containsText" text="Media">
      <formula>NOT(ISERROR(SEARCH("Media",D10)))</formula>
    </cfRule>
  </conditionalFormatting>
  <conditionalFormatting sqref="E10:E59">
    <cfRule type="containsText" dxfId="158" priority="1" operator="containsText" text="Catastrófico">
      <formula>NOT(ISERROR(SEARCH("Catastrófico",E10)))</formula>
    </cfRule>
    <cfRule type="containsText" dxfId="157" priority="2" operator="containsText" text="Mayor">
      <formula>NOT(ISERROR(SEARCH("Mayor",E10)))</formula>
    </cfRule>
    <cfRule type="containsText" dxfId="156" priority="3" operator="containsText" text="Menor">
      <formula>NOT(ISERROR(SEARCH("Menor",E10)))</formula>
    </cfRule>
    <cfRule type="containsText" dxfId="155" priority="4" operator="containsText" text="Leve">
      <formula>NOT(ISERROR(SEARCH("Leve",E10)))</formula>
    </cfRule>
  </conditionalFormatting>
  <conditionalFormatting sqref="E10:F59">
    <cfRule type="containsText" dxfId="154" priority="9" operator="containsText" text="Moderado">
      <formula>NOT(ISERROR(SEARCH("Moderado",E10)))</formula>
    </cfRule>
  </conditionalFormatting>
  <conditionalFormatting sqref="F10:F19">
    <cfRule type="colorScale" priority="1305">
      <colorScale>
        <cfvo type="min"/>
        <cfvo type="max"/>
        <color rgb="FFFF7128"/>
        <color rgb="FFFFEF9C"/>
      </colorScale>
    </cfRule>
  </conditionalFormatting>
  <conditionalFormatting sqref="F10:F59">
    <cfRule type="containsText" dxfId="153" priority="24" operator="containsText" text="Bajo">
      <formula>NOT(ISERROR(SEARCH("Bajo",F10)))</formula>
    </cfRule>
    <cfRule type="containsText" dxfId="152" priority="25" operator="containsText" text="Moderado">
      <formula>NOT(ISERROR(SEARCH("Moderado",F10)))</formula>
    </cfRule>
    <cfRule type="containsText" dxfId="151" priority="26" operator="containsText" text="Alto">
      <formula>NOT(ISERROR(SEARCH("Alto",F10)))</formula>
    </cfRule>
    <cfRule type="containsText" dxfId="150" priority="27" operator="containsText" text="Extremo">
      <formula>NOT(ISERROR(SEARCH("Extremo",F10)))</formula>
    </cfRule>
  </conditionalFormatting>
  <conditionalFormatting sqref="F20:F29">
    <cfRule type="colorScale" priority="112">
      <colorScale>
        <cfvo type="min"/>
        <cfvo type="max"/>
        <color rgb="FFFF7128"/>
        <color rgb="FFFFEF9C"/>
      </colorScale>
    </cfRule>
  </conditionalFormatting>
  <conditionalFormatting sqref="F30:F39">
    <cfRule type="colorScale" priority="84">
      <colorScale>
        <cfvo type="min"/>
        <cfvo type="max"/>
        <color rgb="FFFF7128"/>
        <color rgb="FFFFEF9C"/>
      </colorScale>
    </cfRule>
  </conditionalFormatting>
  <conditionalFormatting sqref="F40:F5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G10:G59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59"/>
  <sheetViews>
    <sheetView showGridLines="0" zoomScale="55" zoomScaleNormal="55" workbookViewId="0">
      <selection activeCell="C5" sqref="C5:M5"/>
    </sheetView>
  </sheetViews>
  <sheetFormatPr defaultColWidth="11.42578125" defaultRowHeight="15"/>
  <cols>
    <col min="1" max="1" width="5.42578125" style="5" bestFit="1" customWidth="1"/>
    <col min="2" max="2" width="35.85546875" style="5" customWidth="1"/>
    <col min="3" max="3" width="40.28515625" customWidth="1"/>
    <col min="4" max="4" width="16.85546875" style="98" customWidth="1"/>
    <col min="5" max="5" width="18.5703125" style="30" customWidth="1"/>
    <col min="6" max="6" width="18.28515625" style="30"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2" customFormat="1" ht="16.5" customHeight="1">
      <c r="A1" s="572"/>
      <c r="B1" s="573"/>
      <c r="C1" s="576"/>
      <c r="D1" s="576"/>
      <c r="E1" s="576"/>
      <c r="F1" s="576"/>
      <c r="G1" s="576"/>
      <c r="H1" s="576"/>
      <c r="I1" s="576"/>
      <c r="J1" s="577"/>
      <c r="K1" s="571"/>
      <c r="L1" s="571"/>
      <c r="M1" s="57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c r="DH1" s="21"/>
      <c r="DI1" s="21"/>
      <c r="DJ1" s="21"/>
      <c r="DK1" s="21"/>
      <c r="DL1" s="21"/>
      <c r="DM1" s="21"/>
      <c r="DN1" s="21"/>
      <c r="DO1" s="21"/>
      <c r="DP1" s="21"/>
      <c r="DQ1" s="21"/>
      <c r="DR1" s="21"/>
      <c r="DS1" s="21"/>
      <c r="DT1" s="21"/>
      <c r="DU1" s="21"/>
      <c r="DV1" s="21"/>
      <c r="DW1" s="21"/>
      <c r="DX1" s="21"/>
      <c r="DY1" s="21"/>
      <c r="DZ1" s="21"/>
      <c r="EA1" s="21"/>
      <c r="EB1" s="21"/>
      <c r="EC1" s="21"/>
      <c r="ED1" s="21"/>
      <c r="EE1" s="21"/>
      <c r="EF1" s="21"/>
      <c r="EG1" s="21"/>
      <c r="EH1" s="21"/>
      <c r="EI1" s="21"/>
      <c r="EJ1" s="21"/>
      <c r="EK1" s="21"/>
      <c r="EL1" s="21"/>
      <c r="EM1" s="21"/>
      <c r="EN1" s="21"/>
      <c r="EO1" s="21"/>
      <c r="EP1" s="21"/>
      <c r="EQ1" s="21"/>
      <c r="ER1" s="21"/>
      <c r="ES1" s="21"/>
      <c r="ET1" s="21"/>
      <c r="EU1" s="21"/>
      <c r="EV1" s="21"/>
      <c r="EW1" s="21"/>
      <c r="EX1" s="21"/>
      <c r="EY1" s="21"/>
      <c r="EZ1" s="21"/>
      <c r="FA1" s="21"/>
      <c r="FB1" s="21"/>
      <c r="FC1" s="21"/>
      <c r="FD1" s="21"/>
      <c r="FE1" s="21"/>
      <c r="FF1" s="21"/>
      <c r="FG1" s="21"/>
      <c r="FH1" s="21"/>
      <c r="FI1" s="21"/>
      <c r="FJ1" s="21"/>
      <c r="FK1" s="21"/>
      <c r="FL1" s="21"/>
      <c r="FM1" s="21"/>
      <c r="FN1" s="21"/>
      <c r="FO1" s="21"/>
      <c r="FP1" s="21"/>
      <c r="FQ1" s="21"/>
      <c r="FR1" s="21"/>
      <c r="FS1" s="21"/>
      <c r="FT1" s="21"/>
      <c r="FU1" s="21"/>
      <c r="FV1" s="21"/>
      <c r="FW1" s="21"/>
      <c r="FX1" s="21"/>
      <c r="FY1" s="21"/>
      <c r="FZ1" s="21"/>
      <c r="GA1" s="21"/>
      <c r="GB1" s="21"/>
      <c r="GC1" s="21"/>
      <c r="GD1" s="21"/>
      <c r="GE1" s="21"/>
      <c r="GF1" s="21"/>
      <c r="GG1" s="21"/>
      <c r="GH1" s="21"/>
      <c r="GI1" s="21"/>
      <c r="GJ1" s="21"/>
      <c r="GK1" s="21"/>
      <c r="GL1" s="21"/>
      <c r="GM1" s="21"/>
      <c r="GN1" s="21"/>
      <c r="GO1" s="21"/>
      <c r="GP1" s="21"/>
      <c r="GQ1" s="21"/>
      <c r="GR1" s="21"/>
      <c r="GS1" s="21"/>
      <c r="GT1" s="21"/>
      <c r="GU1" s="21"/>
      <c r="GV1" s="21"/>
      <c r="GW1" s="21"/>
      <c r="GX1" s="21"/>
      <c r="GY1" s="21"/>
      <c r="GZ1" s="21"/>
      <c r="HA1" s="21"/>
      <c r="HB1" s="21"/>
      <c r="HC1" s="21"/>
      <c r="HD1" s="21"/>
      <c r="HE1" s="21"/>
      <c r="HF1" s="21"/>
      <c r="HG1" s="21"/>
      <c r="HH1" s="21"/>
      <c r="HI1" s="21"/>
      <c r="HJ1" s="21"/>
      <c r="HK1" s="21"/>
      <c r="HL1" s="21"/>
      <c r="HM1" s="21"/>
      <c r="HN1" s="21"/>
      <c r="HO1" s="21"/>
      <c r="HP1" s="21"/>
      <c r="HQ1" s="21"/>
      <c r="HR1" s="21"/>
      <c r="HS1" s="21"/>
      <c r="HT1" s="21"/>
      <c r="HU1" s="21"/>
      <c r="HV1" s="21"/>
      <c r="HW1" s="21"/>
      <c r="HX1" s="21"/>
      <c r="HY1" s="21"/>
      <c r="HZ1" s="21"/>
      <c r="IA1" s="21"/>
      <c r="IB1" s="21"/>
      <c r="IC1" s="21"/>
      <c r="ID1" s="21"/>
      <c r="IE1" s="21"/>
      <c r="IF1" s="21"/>
      <c r="IG1" s="21"/>
      <c r="IH1" s="21"/>
      <c r="II1" s="21"/>
      <c r="IJ1" s="21"/>
      <c r="IK1" s="21"/>
      <c r="IL1" s="21"/>
      <c r="IM1" s="21"/>
      <c r="IN1" s="21"/>
      <c r="IO1" s="21"/>
      <c r="IP1" s="21"/>
      <c r="IQ1" s="21"/>
      <c r="IR1" s="21"/>
      <c r="IS1" s="21"/>
      <c r="IT1" s="21"/>
      <c r="IU1" s="21"/>
      <c r="IV1" s="21"/>
      <c r="IW1" s="21"/>
      <c r="IX1" s="21"/>
      <c r="IY1" s="21"/>
      <c r="IZ1" s="21"/>
      <c r="JA1" s="21"/>
      <c r="JB1" s="21"/>
      <c r="JC1" s="21"/>
      <c r="JD1" s="21"/>
      <c r="JE1" s="21"/>
      <c r="JF1" s="21"/>
      <c r="JG1" s="21"/>
      <c r="JH1" s="21"/>
      <c r="JI1" s="21"/>
      <c r="JJ1" s="21"/>
      <c r="JK1" s="21"/>
    </row>
    <row r="2" spans="1:271" s="22" customFormat="1" ht="39.75" customHeight="1">
      <c r="A2" s="574"/>
      <c r="B2" s="575"/>
      <c r="C2" s="578"/>
      <c r="D2" s="578"/>
      <c r="E2" s="578"/>
      <c r="F2" s="578"/>
      <c r="G2" s="578"/>
      <c r="H2" s="578"/>
      <c r="I2" s="578"/>
      <c r="J2" s="579"/>
      <c r="K2" s="571"/>
      <c r="L2" s="571"/>
      <c r="M2" s="57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c r="DD2" s="21"/>
      <c r="DE2" s="21"/>
      <c r="DF2" s="21"/>
      <c r="DG2" s="21"/>
      <c r="DH2" s="21"/>
      <c r="DI2" s="21"/>
      <c r="DJ2" s="21"/>
      <c r="DK2" s="21"/>
      <c r="DL2" s="21"/>
      <c r="DM2" s="21"/>
      <c r="DN2" s="21"/>
      <c r="DO2" s="21"/>
      <c r="DP2" s="21"/>
      <c r="DQ2" s="21"/>
      <c r="DR2" s="21"/>
      <c r="DS2" s="21"/>
      <c r="DT2" s="21"/>
      <c r="DU2" s="21"/>
      <c r="DV2" s="21"/>
      <c r="DW2" s="21"/>
      <c r="DX2" s="21"/>
      <c r="DY2" s="21"/>
      <c r="DZ2" s="21"/>
      <c r="EA2" s="21"/>
      <c r="EB2" s="21"/>
      <c r="EC2" s="21"/>
      <c r="ED2" s="21"/>
      <c r="EE2" s="21"/>
      <c r="EF2" s="21"/>
      <c r="EG2" s="21"/>
      <c r="EH2" s="21"/>
      <c r="EI2" s="21"/>
      <c r="EJ2" s="21"/>
      <c r="EK2" s="21"/>
      <c r="EL2" s="21"/>
      <c r="EM2" s="21"/>
      <c r="EN2" s="21"/>
      <c r="EO2" s="21"/>
      <c r="EP2" s="21"/>
      <c r="EQ2" s="21"/>
      <c r="ER2" s="21"/>
      <c r="ES2" s="21"/>
      <c r="ET2" s="21"/>
      <c r="EU2" s="21"/>
      <c r="EV2" s="21"/>
      <c r="EW2" s="21"/>
      <c r="EX2" s="21"/>
      <c r="EY2" s="21"/>
      <c r="EZ2" s="21"/>
      <c r="FA2" s="21"/>
      <c r="FB2" s="21"/>
      <c r="FC2" s="21"/>
      <c r="FD2" s="21"/>
      <c r="FE2" s="21"/>
      <c r="FF2" s="21"/>
      <c r="FG2" s="21"/>
      <c r="FH2" s="21"/>
      <c r="FI2" s="21"/>
      <c r="FJ2" s="21"/>
      <c r="FK2" s="21"/>
      <c r="FL2" s="21"/>
      <c r="FM2" s="21"/>
      <c r="FN2" s="21"/>
      <c r="FO2" s="21"/>
      <c r="FP2" s="21"/>
      <c r="FQ2" s="21"/>
      <c r="FR2" s="21"/>
      <c r="FS2" s="21"/>
      <c r="FT2" s="21"/>
      <c r="FU2" s="21"/>
      <c r="FV2" s="21"/>
      <c r="FW2" s="21"/>
      <c r="FX2" s="21"/>
      <c r="FY2" s="21"/>
      <c r="FZ2" s="21"/>
      <c r="GA2" s="21"/>
      <c r="GB2" s="21"/>
      <c r="GC2" s="21"/>
      <c r="GD2" s="21"/>
      <c r="GE2" s="21"/>
      <c r="GF2" s="21"/>
      <c r="GG2" s="21"/>
      <c r="GH2" s="21"/>
      <c r="GI2" s="21"/>
      <c r="GJ2" s="21"/>
      <c r="GK2" s="21"/>
      <c r="GL2" s="21"/>
      <c r="GM2" s="21"/>
      <c r="GN2" s="21"/>
      <c r="GO2" s="21"/>
      <c r="GP2" s="21"/>
      <c r="GQ2" s="21"/>
      <c r="GR2" s="21"/>
      <c r="GS2" s="21"/>
      <c r="GT2" s="21"/>
      <c r="GU2" s="21"/>
      <c r="GV2" s="21"/>
      <c r="GW2" s="21"/>
      <c r="GX2" s="21"/>
      <c r="GY2" s="21"/>
      <c r="GZ2" s="21"/>
      <c r="HA2" s="21"/>
      <c r="HB2" s="21"/>
      <c r="HC2" s="21"/>
      <c r="HD2" s="21"/>
      <c r="HE2" s="21"/>
      <c r="HF2" s="21"/>
      <c r="HG2" s="21"/>
      <c r="HH2" s="21"/>
      <c r="HI2" s="21"/>
      <c r="HJ2" s="21"/>
      <c r="HK2" s="21"/>
      <c r="HL2" s="21"/>
      <c r="HM2" s="21"/>
      <c r="HN2" s="21"/>
      <c r="HO2" s="21"/>
      <c r="HP2" s="21"/>
      <c r="HQ2" s="21"/>
      <c r="HR2" s="21"/>
      <c r="HS2" s="21"/>
      <c r="HT2" s="21"/>
      <c r="HU2" s="21"/>
      <c r="HV2" s="21"/>
      <c r="HW2" s="21"/>
      <c r="HX2" s="21"/>
      <c r="HY2" s="21"/>
      <c r="HZ2" s="21"/>
      <c r="IA2" s="21"/>
      <c r="IB2" s="21"/>
      <c r="IC2" s="21"/>
      <c r="ID2" s="21"/>
      <c r="IE2" s="21"/>
      <c r="IF2" s="21"/>
      <c r="IG2" s="21"/>
      <c r="IH2" s="21"/>
      <c r="II2" s="21"/>
      <c r="IJ2" s="21"/>
      <c r="IK2" s="21"/>
      <c r="IL2" s="21"/>
      <c r="IM2" s="21"/>
      <c r="IN2" s="21"/>
      <c r="IO2" s="21"/>
      <c r="IP2" s="21"/>
      <c r="IQ2" s="21"/>
      <c r="IR2" s="21"/>
      <c r="IS2" s="21"/>
      <c r="IT2" s="21"/>
      <c r="IU2" s="21"/>
      <c r="IV2" s="21"/>
      <c r="IW2" s="21"/>
      <c r="IX2" s="21"/>
      <c r="IY2" s="21"/>
      <c r="IZ2" s="21"/>
      <c r="JA2" s="21"/>
      <c r="JB2" s="21"/>
      <c r="JC2" s="21"/>
      <c r="JD2" s="21"/>
      <c r="JE2" s="21"/>
      <c r="JF2" s="21"/>
      <c r="JG2" s="21"/>
      <c r="JH2" s="21"/>
      <c r="JI2" s="21"/>
      <c r="JJ2" s="21"/>
      <c r="JK2" s="21"/>
    </row>
    <row r="3" spans="1:271" s="22" customFormat="1" ht="3" customHeight="1">
      <c r="A3" s="1"/>
      <c r="B3" s="1"/>
      <c r="C3" s="578"/>
      <c r="D3" s="578"/>
      <c r="E3" s="578"/>
      <c r="F3" s="578"/>
      <c r="G3" s="578"/>
      <c r="H3" s="578"/>
      <c r="I3" s="578"/>
      <c r="J3" s="579"/>
      <c r="K3" s="571"/>
      <c r="L3" s="571"/>
      <c r="M3" s="57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c r="EM3" s="21"/>
      <c r="EN3" s="21"/>
      <c r="EO3" s="21"/>
      <c r="EP3" s="21"/>
      <c r="EQ3" s="21"/>
      <c r="ER3" s="21"/>
      <c r="ES3" s="21"/>
      <c r="ET3" s="21"/>
      <c r="EU3" s="21"/>
      <c r="EV3" s="21"/>
      <c r="EW3" s="21"/>
      <c r="EX3" s="21"/>
      <c r="EY3" s="21"/>
      <c r="EZ3" s="21"/>
      <c r="FA3" s="21"/>
      <c r="FB3" s="21"/>
      <c r="FC3" s="21"/>
      <c r="FD3" s="21"/>
      <c r="FE3" s="21"/>
      <c r="FF3" s="21"/>
      <c r="FG3" s="21"/>
      <c r="FH3" s="21"/>
      <c r="FI3" s="21"/>
      <c r="FJ3" s="21"/>
      <c r="FK3" s="21"/>
      <c r="FL3" s="21"/>
      <c r="FM3" s="21"/>
      <c r="FN3" s="21"/>
      <c r="FO3" s="21"/>
      <c r="FP3" s="21"/>
      <c r="FQ3" s="21"/>
      <c r="FR3" s="21"/>
      <c r="FS3" s="21"/>
      <c r="FT3" s="21"/>
      <c r="FU3" s="21"/>
      <c r="FV3" s="21"/>
      <c r="FW3" s="21"/>
      <c r="FX3" s="21"/>
      <c r="FY3" s="21"/>
      <c r="FZ3" s="21"/>
      <c r="GA3" s="21"/>
      <c r="GB3" s="21"/>
      <c r="GC3" s="21"/>
      <c r="GD3" s="21"/>
      <c r="GE3" s="21"/>
      <c r="GF3" s="21"/>
      <c r="GG3" s="21"/>
      <c r="GH3" s="21"/>
      <c r="GI3" s="21"/>
      <c r="GJ3" s="21"/>
      <c r="GK3" s="21"/>
      <c r="GL3" s="21"/>
      <c r="GM3" s="21"/>
      <c r="GN3" s="21"/>
      <c r="GO3" s="21"/>
      <c r="GP3" s="21"/>
      <c r="GQ3" s="21"/>
      <c r="GR3" s="21"/>
      <c r="GS3" s="21"/>
      <c r="GT3" s="21"/>
      <c r="GU3" s="21"/>
      <c r="GV3" s="21"/>
      <c r="GW3" s="21"/>
      <c r="GX3" s="21"/>
      <c r="GY3" s="21"/>
      <c r="GZ3" s="21"/>
      <c r="HA3" s="21"/>
      <c r="HB3" s="21"/>
      <c r="HC3" s="21"/>
      <c r="HD3" s="21"/>
      <c r="HE3" s="21"/>
      <c r="HF3" s="21"/>
      <c r="HG3" s="21"/>
      <c r="HH3" s="21"/>
      <c r="HI3" s="21"/>
      <c r="HJ3" s="21"/>
      <c r="HK3" s="21"/>
      <c r="HL3" s="21"/>
      <c r="HM3" s="21"/>
      <c r="HN3" s="21"/>
      <c r="HO3" s="21"/>
      <c r="HP3" s="21"/>
      <c r="HQ3" s="21"/>
      <c r="HR3" s="21"/>
      <c r="HS3" s="21"/>
      <c r="HT3" s="21"/>
      <c r="HU3" s="21"/>
      <c r="HV3" s="21"/>
      <c r="HW3" s="21"/>
      <c r="HX3" s="21"/>
      <c r="HY3" s="21"/>
      <c r="HZ3" s="21"/>
      <c r="IA3" s="21"/>
      <c r="IB3" s="21"/>
      <c r="IC3" s="21"/>
      <c r="ID3" s="21"/>
      <c r="IE3" s="21"/>
      <c r="IF3" s="21"/>
      <c r="IG3" s="21"/>
      <c r="IH3" s="21"/>
      <c r="II3" s="21"/>
      <c r="IJ3" s="21"/>
      <c r="IK3" s="21"/>
      <c r="IL3" s="21"/>
      <c r="IM3" s="21"/>
      <c r="IN3" s="21"/>
      <c r="IO3" s="21"/>
      <c r="IP3" s="21"/>
      <c r="IQ3" s="21"/>
      <c r="IR3" s="21"/>
      <c r="IS3" s="21"/>
      <c r="IT3" s="21"/>
      <c r="IU3" s="21"/>
      <c r="IV3" s="21"/>
      <c r="IW3" s="21"/>
      <c r="IX3" s="21"/>
      <c r="IY3" s="21"/>
      <c r="IZ3" s="21"/>
      <c r="JA3" s="21"/>
      <c r="JB3" s="21"/>
      <c r="JC3" s="21"/>
      <c r="JD3" s="21"/>
      <c r="JE3" s="21"/>
      <c r="JF3" s="21"/>
      <c r="JG3" s="21"/>
      <c r="JH3" s="21"/>
      <c r="JI3" s="21"/>
      <c r="JJ3" s="21"/>
      <c r="JK3" s="21"/>
    </row>
    <row r="4" spans="1:271" s="22" customFormat="1" ht="40.9" customHeight="1">
      <c r="A4" s="437" t="s">
        <v>253</v>
      </c>
      <c r="B4" s="437"/>
      <c r="C4" s="490" t="s">
        <v>5</v>
      </c>
      <c r="D4" s="490"/>
      <c r="E4" s="490"/>
      <c r="F4" s="490"/>
      <c r="G4" s="490"/>
      <c r="H4" s="490"/>
      <c r="I4" s="490"/>
      <c r="J4" s="490"/>
      <c r="K4" s="490"/>
      <c r="L4" s="490"/>
      <c r="M4" s="490"/>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21"/>
      <c r="CX4" s="21"/>
      <c r="CY4" s="21"/>
      <c r="CZ4" s="21"/>
      <c r="DA4" s="21"/>
      <c r="DB4" s="21"/>
      <c r="DC4" s="21"/>
      <c r="DD4" s="21"/>
      <c r="DE4" s="21"/>
      <c r="DF4" s="21"/>
      <c r="DG4" s="21"/>
      <c r="DH4" s="21"/>
      <c r="DI4" s="21"/>
      <c r="DJ4" s="21"/>
      <c r="DK4" s="21"/>
      <c r="DL4" s="21"/>
      <c r="DM4" s="21"/>
      <c r="DN4" s="21"/>
      <c r="DO4" s="21"/>
      <c r="DP4" s="21"/>
      <c r="DQ4" s="21"/>
      <c r="DR4" s="21"/>
      <c r="DS4" s="21"/>
      <c r="DT4" s="21"/>
      <c r="DU4" s="21"/>
      <c r="DV4" s="21"/>
      <c r="DW4" s="21"/>
      <c r="DX4" s="21"/>
      <c r="DY4" s="21"/>
      <c r="DZ4" s="21"/>
      <c r="EA4" s="21"/>
      <c r="EB4" s="21"/>
      <c r="EC4" s="21"/>
      <c r="ED4" s="21"/>
      <c r="EE4" s="21"/>
      <c r="EF4" s="21"/>
      <c r="EG4" s="21"/>
      <c r="EH4" s="21"/>
      <c r="EI4" s="21"/>
      <c r="EJ4" s="21"/>
      <c r="EK4" s="21"/>
      <c r="EL4" s="21"/>
      <c r="EM4" s="21"/>
      <c r="EN4" s="21"/>
      <c r="EO4" s="21"/>
      <c r="EP4" s="21"/>
      <c r="EQ4" s="21"/>
      <c r="ER4" s="21"/>
      <c r="ES4" s="21"/>
      <c r="ET4" s="21"/>
      <c r="EU4" s="21"/>
      <c r="EV4" s="21"/>
      <c r="EW4" s="21"/>
      <c r="EX4" s="21"/>
      <c r="EY4" s="21"/>
      <c r="EZ4" s="21"/>
      <c r="FA4" s="21"/>
      <c r="FB4" s="21"/>
      <c r="FC4" s="21"/>
      <c r="FD4" s="21"/>
      <c r="FE4" s="21"/>
      <c r="FF4" s="21"/>
      <c r="FG4" s="21"/>
      <c r="FH4" s="21"/>
      <c r="FI4" s="21"/>
      <c r="FJ4" s="21"/>
      <c r="FK4" s="21"/>
      <c r="FL4" s="21"/>
      <c r="FM4" s="21"/>
      <c r="FN4" s="21"/>
      <c r="FO4" s="21"/>
      <c r="FP4" s="21"/>
      <c r="FQ4" s="21"/>
      <c r="FR4" s="21"/>
      <c r="FS4" s="21"/>
      <c r="FT4" s="21"/>
      <c r="FU4" s="21"/>
      <c r="FV4" s="21"/>
      <c r="FW4" s="21"/>
      <c r="FX4" s="21"/>
      <c r="FY4" s="21"/>
      <c r="FZ4" s="21"/>
      <c r="GA4" s="21"/>
      <c r="GB4" s="21"/>
      <c r="GC4" s="21"/>
      <c r="GD4" s="21"/>
      <c r="GE4" s="21"/>
      <c r="GF4" s="21"/>
      <c r="GG4" s="21"/>
      <c r="GH4" s="21"/>
      <c r="GI4" s="21"/>
      <c r="GJ4" s="21"/>
      <c r="GK4" s="21"/>
      <c r="GL4" s="21"/>
      <c r="GM4" s="21"/>
      <c r="GN4" s="21"/>
      <c r="GO4" s="21"/>
      <c r="GP4" s="21"/>
      <c r="GQ4" s="21"/>
      <c r="GR4" s="21"/>
      <c r="GS4" s="21"/>
      <c r="GT4" s="21"/>
      <c r="GU4" s="21"/>
      <c r="GV4" s="21"/>
      <c r="GW4" s="21"/>
      <c r="GX4" s="21"/>
      <c r="GY4" s="21"/>
      <c r="GZ4" s="21"/>
      <c r="HA4" s="21"/>
      <c r="HB4" s="21"/>
      <c r="HC4" s="21"/>
      <c r="HD4" s="21"/>
      <c r="HE4" s="21"/>
      <c r="HF4" s="21"/>
      <c r="HG4" s="21"/>
      <c r="HH4" s="21"/>
      <c r="HI4" s="21"/>
      <c r="HJ4" s="21"/>
      <c r="HK4" s="21"/>
      <c r="HL4" s="21"/>
      <c r="HM4" s="21"/>
      <c r="HN4" s="21"/>
      <c r="HO4" s="21"/>
      <c r="HP4" s="21"/>
      <c r="HQ4" s="21"/>
      <c r="HR4" s="21"/>
      <c r="HS4" s="21"/>
      <c r="HT4" s="21"/>
      <c r="HU4" s="21"/>
      <c r="HV4" s="21"/>
      <c r="HW4" s="21"/>
      <c r="HX4" s="21"/>
      <c r="HY4" s="21"/>
      <c r="HZ4" s="21"/>
      <c r="IA4" s="21"/>
      <c r="IB4" s="21"/>
      <c r="IC4" s="21"/>
      <c r="ID4" s="21"/>
      <c r="IE4" s="21"/>
      <c r="IF4" s="21"/>
      <c r="IG4" s="21"/>
      <c r="IH4" s="21"/>
      <c r="II4" s="21"/>
      <c r="IJ4" s="21"/>
      <c r="IK4" s="21"/>
      <c r="IL4" s="21"/>
      <c r="IM4" s="21"/>
      <c r="IN4" s="21"/>
      <c r="IO4" s="21"/>
      <c r="IP4" s="21"/>
      <c r="IQ4" s="21"/>
      <c r="IR4" s="21"/>
      <c r="IS4" s="21"/>
      <c r="IT4" s="21"/>
      <c r="IU4" s="21"/>
      <c r="IV4" s="21"/>
      <c r="IW4" s="21"/>
      <c r="IX4" s="21"/>
      <c r="IY4" s="21"/>
      <c r="IZ4" s="21"/>
      <c r="JA4" s="21"/>
      <c r="JB4" s="21"/>
      <c r="JC4" s="21"/>
      <c r="JD4" s="21"/>
      <c r="JE4" s="21"/>
      <c r="JF4" s="21"/>
      <c r="JG4" s="21"/>
      <c r="JH4" s="21"/>
      <c r="JI4" s="21"/>
      <c r="JJ4" s="21"/>
      <c r="JK4" s="21"/>
    </row>
    <row r="5" spans="1:271" s="22" customFormat="1" ht="40.9" customHeight="1">
      <c r="A5" s="437" t="s">
        <v>255</v>
      </c>
      <c r="B5" s="437"/>
      <c r="C5" s="580" t="s">
        <v>256</v>
      </c>
      <c r="D5" s="581"/>
      <c r="E5" s="581"/>
      <c r="F5" s="581"/>
      <c r="G5" s="581"/>
      <c r="H5" s="581"/>
      <c r="I5" s="581"/>
      <c r="J5" s="581"/>
      <c r="K5" s="581"/>
      <c r="L5" s="581"/>
      <c r="M5" s="582"/>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c r="CW5" s="21"/>
      <c r="CX5" s="21"/>
      <c r="CY5" s="21"/>
      <c r="CZ5" s="21"/>
      <c r="DA5" s="21"/>
      <c r="DB5" s="21"/>
      <c r="DC5" s="21"/>
      <c r="DD5" s="21"/>
      <c r="DE5" s="21"/>
      <c r="DF5" s="21"/>
      <c r="DG5" s="21"/>
      <c r="DH5" s="21"/>
      <c r="DI5" s="21"/>
      <c r="DJ5" s="21"/>
      <c r="DK5" s="21"/>
      <c r="DL5" s="21"/>
      <c r="DM5" s="21"/>
      <c r="DN5" s="21"/>
      <c r="DO5" s="21"/>
      <c r="DP5" s="21"/>
      <c r="DQ5" s="21"/>
      <c r="DR5" s="21"/>
      <c r="DS5" s="21"/>
      <c r="DT5" s="21"/>
      <c r="DU5" s="21"/>
      <c r="DV5" s="21"/>
      <c r="DW5" s="21"/>
      <c r="DX5" s="21"/>
      <c r="DY5" s="21"/>
      <c r="DZ5" s="21"/>
      <c r="EA5" s="21"/>
      <c r="EB5" s="21"/>
      <c r="EC5" s="21"/>
      <c r="ED5" s="21"/>
      <c r="EE5" s="21"/>
      <c r="EF5" s="21"/>
      <c r="EG5" s="21"/>
      <c r="EH5" s="21"/>
      <c r="EI5" s="21"/>
      <c r="EJ5" s="21"/>
      <c r="EK5" s="21"/>
      <c r="EL5" s="21"/>
      <c r="EM5" s="21"/>
      <c r="EN5" s="21"/>
      <c r="EO5" s="21"/>
      <c r="EP5" s="21"/>
      <c r="EQ5" s="21"/>
      <c r="ER5" s="21"/>
      <c r="ES5" s="21"/>
      <c r="ET5" s="21"/>
      <c r="EU5" s="21"/>
      <c r="EV5" s="21"/>
      <c r="EW5" s="21"/>
      <c r="EX5" s="21"/>
      <c r="EY5" s="21"/>
      <c r="EZ5" s="21"/>
      <c r="FA5" s="21"/>
      <c r="FB5" s="21"/>
      <c r="FC5" s="21"/>
      <c r="FD5" s="21"/>
      <c r="FE5" s="21"/>
      <c r="FF5" s="21"/>
      <c r="FG5" s="21"/>
      <c r="FH5" s="21"/>
      <c r="FI5" s="21"/>
      <c r="FJ5" s="21"/>
      <c r="FK5" s="21"/>
      <c r="FL5" s="21"/>
      <c r="FM5" s="21"/>
      <c r="FN5" s="21"/>
      <c r="FO5" s="21"/>
      <c r="FP5" s="21"/>
      <c r="FQ5" s="21"/>
      <c r="FR5" s="21"/>
      <c r="FS5" s="21"/>
      <c r="FT5" s="21"/>
      <c r="FU5" s="21"/>
      <c r="FV5" s="21"/>
      <c r="FW5" s="21"/>
      <c r="FX5" s="21"/>
      <c r="FY5" s="21"/>
      <c r="FZ5" s="21"/>
      <c r="GA5" s="21"/>
      <c r="GB5" s="21"/>
      <c r="GC5" s="21"/>
      <c r="GD5" s="21"/>
      <c r="GE5" s="21"/>
      <c r="GF5" s="21"/>
      <c r="GG5" s="21"/>
      <c r="GH5" s="21"/>
      <c r="GI5" s="21"/>
      <c r="GJ5" s="21"/>
      <c r="GK5" s="21"/>
      <c r="GL5" s="21"/>
      <c r="GM5" s="21"/>
      <c r="GN5" s="21"/>
      <c r="GO5" s="21"/>
      <c r="GP5" s="21"/>
      <c r="GQ5" s="21"/>
      <c r="GR5" s="21"/>
      <c r="GS5" s="21"/>
      <c r="GT5" s="21"/>
      <c r="GU5" s="21"/>
      <c r="GV5" s="21"/>
      <c r="GW5" s="21"/>
      <c r="GX5" s="21"/>
      <c r="GY5" s="21"/>
      <c r="GZ5" s="21"/>
      <c r="HA5" s="21"/>
      <c r="HB5" s="21"/>
      <c r="HC5" s="21"/>
      <c r="HD5" s="21"/>
      <c r="HE5" s="21"/>
      <c r="HF5" s="21"/>
      <c r="HG5" s="21"/>
      <c r="HH5" s="21"/>
      <c r="HI5" s="21"/>
      <c r="HJ5" s="21"/>
      <c r="HK5" s="21"/>
      <c r="HL5" s="21"/>
      <c r="HM5" s="21"/>
      <c r="HN5" s="21"/>
      <c r="HO5" s="21"/>
      <c r="HP5" s="21"/>
      <c r="HQ5" s="21"/>
      <c r="HR5" s="21"/>
      <c r="HS5" s="21"/>
      <c r="HT5" s="21"/>
      <c r="HU5" s="21"/>
      <c r="HV5" s="21"/>
      <c r="HW5" s="21"/>
      <c r="HX5" s="21"/>
      <c r="HY5" s="21"/>
      <c r="HZ5" s="21"/>
      <c r="IA5" s="21"/>
      <c r="IB5" s="21"/>
      <c r="IC5" s="21"/>
      <c r="ID5" s="21"/>
      <c r="IE5" s="21"/>
      <c r="IF5" s="21"/>
      <c r="IG5" s="21"/>
      <c r="IH5" s="21"/>
      <c r="II5" s="21"/>
      <c r="IJ5" s="21"/>
      <c r="IK5" s="21"/>
      <c r="IL5" s="21"/>
      <c r="IM5" s="21"/>
      <c r="IN5" s="21"/>
      <c r="IO5" s="21"/>
      <c r="IP5" s="21"/>
      <c r="IQ5" s="21"/>
      <c r="IR5" s="21"/>
      <c r="IS5" s="21"/>
      <c r="IT5" s="21"/>
      <c r="IU5" s="21"/>
      <c r="IV5" s="21"/>
      <c r="IW5" s="21"/>
      <c r="IX5" s="21"/>
      <c r="IY5" s="21"/>
      <c r="IZ5" s="21"/>
      <c r="JA5" s="21"/>
      <c r="JB5" s="21"/>
      <c r="JC5" s="21"/>
      <c r="JD5" s="21"/>
      <c r="JE5" s="21"/>
      <c r="JF5" s="21"/>
      <c r="JG5" s="21"/>
      <c r="JH5" s="21"/>
      <c r="JI5" s="21"/>
      <c r="JJ5" s="21"/>
      <c r="JK5" s="21"/>
    </row>
    <row r="6" spans="1:271" s="22" customFormat="1" ht="40.9" customHeight="1" thickBot="1">
      <c r="A6" s="437" t="s">
        <v>257</v>
      </c>
      <c r="B6" s="437"/>
      <c r="C6" s="580" t="s">
        <v>313</v>
      </c>
      <c r="D6" s="581"/>
      <c r="E6" s="581"/>
      <c r="F6" s="581"/>
      <c r="G6" s="581"/>
      <c r="H6" s="581"/>
      <c r="I6" s="581"/>
      <c r="J6" s="581"/>
      <c r="K6" s="581"/>
      <c r="L6" s="581"/>
      <c r="M6" s="582"/>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21"/>
      <c r="DN6" s="21"/>
      <c r="DO6" s="21"/>
      <c r="DP6" s="21"/>
      <c r="DQ6" s="21"/>
      <c r="DR6" s="21"/>
      <c r="DS6" s="21"/>
      <c r="DT6" s="21"/>
      <c r="DU6" s="21"/>
      <c r="DV6" s="21"/>
      <c r="DW6" s="21"/>
      <c r="DX6" s="21"/>
      <c r="DY6" s="21"/>
      <c r="DZ6" s="21"/>
      <c r="EA6" s="21"/>
      <c r="EB6" s="21"/>
      <c r="EC6" s="21"/>
      <c r="ED6" s="21"/>
      <c r="EE6" s="21"/>
      <c r="EF6" s="21"/>
      <c r="EG6" s="21"/>
      <c r="EH6" s="21"/>
      <c r="EI6" s="21"/>
      <c r="EJ6" s="21"/>
      <c r="EK6" s="21"/>
      <c r="EL6" s="21"/>
      <c r="EM6" s="21"/>
      <c r="EN6" s="21"/>
      <c r="EO6" s="21"/>
      <c r="EP6" s="21"/>
      <c r="EQ6" s="21"/>
      <c r="ER6" s="21"/>
      <c r="ES6" s="21"/>
      <c r="ET6" s="21"/>
      <c r="EU6" s="21"/>
      <c r="EV6" s="21"/>
      <c r="EW6" s="21"/>
      <c r="EX6" s="21"/>
      <c r="EY6" s="21"/>
      <c r="EZ6" s="21"/>
      <c r="FA6" s="21"/>
      <c r="FB6" s="21"/>
      <c r="FC6" s="21"/>
      <c r="FD6" s="21"/>
      <c r="FE6" s="21"/>
      <c r="FF6" s="21"/>
      <c r="FG6" s="21"/>
      <c r="FH6" s="21"/>
      <c r="FI6" s="21"/>
      <c r="FJ6" s="21"/>
      <c r="FK6" s="21"/>
      <c r="FL6" s="21"/>
      <c r="FM6" s="21"/>
      <c r="FN6" s="21"/>
      <c r="FO6" s="21"/>
      <c r="FP6" s="21"/>
      <c r="FQ6" s="21"/>
      <c r="FR6" s="21"/>
      <c r="FS6" s="21"/>
      <c r="FT6" s="21"/>
      <c r="FU6" s="21"/>
      <c r="FV6" s="21"/>
      <c r="FW6" s="21"/>
      <c r="FX6" s="21"/>
      <c r="FY6" s="21"/>
      <c r="FZ6" s="21"/>
      <c r="GA6" s="21"/>
      <c r="GB6" s="21"/>
      <c r="GC6" s="21"/>
      <c r="GD6" s="21"/>
      <c r="GE6" s="21"/>
      <c r="GF6" s="21"/>
      <c r="GG6" s="21"/>
      <c r="GH6" s="21"/>
      <c r="GI6" s="21"/>
      <c r="GJ6" s="21"/>
      <c r="GK6" s="21"/>
      <c r="GL6" s="21"/>
      <c r="GM6" s="21"/>
      <c r="GN6" s="21"/>
      <c r="GO6" s="21"/>
      <c r="GP6" s="21"/>
      <c r="GQ6" s="21"/>
      <c r="GR6" s="21"/>
      <c r="GS6" s="21"/>
      <c r="GT6" s="21"/>
      <c r="GU6" s="21"/>
      <c r="GV6" s="21"/>
      <c r="GW6" s="21"/>
      <c r="GX6" s="21"/>
      <c r="GY6" s="21"/>
      <c r="GZ6" s="21"/>
      <c r="HA6" s="21"/>
      <c r="HB6" s="21"/>
      <c r="HC6" s="21"/>
      <c r="HD6" s="21"/>
      <c r="HE6" s="21"/>
      <c r="HF6" s="21"/>
      <c r="HG6" s="21"/>
      <c r="HH6" s="21"/>
      <c r="HI6" s="21"/>
      <c r="HJ6" s="21"/>
      <c r="HK6" s="21"/>
      <c r="HL6" s="21"/>
      <c r="HM6" s="21"/>
      <c r="HN6" s="21"/>
      <c r="HO6" s="21"/>
      <c r="HP6" s="21"/>
      <c r="HQ6" s="21"/>
      <c r="HR6" s="21"/>
      <c r="HS6" s="21"/>
      <c r="HT6" s="21"/>
      <c r="HU6" s="21"/>
      <c r="HV6" s="21"/>
      <c r="HW6" s="21"/>
      <c r="HX6" s="21"/>
      <c r="HY6" s="21"/>
      <c r="HZ6" s="21"/>
      <c r="IA6" s="21"/>
      <c r="IB6" s="21"/>
      <c r="IC6" s="21"/>
      <c r="ID6" s="21"/>
      <c r="IE6" s="21"/>
      <c r="IF6" s="21"/>
      <c r="IG6" s="21"/>
      <c r="IH6" s="21"/>
      <c r="II6" s="21"/>
      <c r="IJ6" s="21"/>
      <c r="IK6" s="21"/>
      <c r="IL6" s="21"/>
      <c r="IM6" s="21"/>
      <c r="IN6" s="21"/>
      <c r="IO6" s="21"/>
      <c r="IP6" s="21"/>
      <c r="IQ6" s="21"/>
      <c r="IR6" s="21"/>
      <c r="IS6" s="21"/>
      <c r="IT6" s="21"/>
      <c r="IU6" s="21"/>
      <c r="IV6" s="21"/>
      <c r="IW6" s="21"/>
      <c r="IX6" s="21"/>
      <c r="IY6" s="21"/>
      <c r="IZ6" s="21"/>
      <c r="JA6" s="21"/>
      <c r="JB6" s="21"/>
      <c r="JC6" s="21"/>
      <c r="JD6" s="21"/>
      <c r="JE6" s="21"/>
      <c r="JF6" s="21"/>
      <c r="JG6" s="21"/>
      <c r="JH6" s="21"/>
      <c r="JI6" s="21"/>
      <c r="JJ6" s="21"/>
      <c r="JK6" s="21"/>
    </row>
    <row r="7" spans="1:271" s="26" customFormat="1" ht="40.5" customHeight="1" thickTop="1" thickBot="1">
      <c r="A7" s="588" t="s">
        <v>459</v>
      </c>
      <c r="B7" s="589"/>
      <c r="C7" s="590"/>
      <c r="D7" s="591" t="s">
        <v>460</v>
      </c>
      <c r="E7" s="591"/>
      <c r="F7" s="591"/>
      <c r="G7" s="592" t="s">
        <v>461</v>
      </c>
      <c r="H7" s="583" t="s">
        <v>462</v>
      </c>
      <c r="I7" s="585" t="s">
        <v>463</v>
      </c>
      <c r="J7" s="586"/>
      <c r="K7" s="585" t="s">
        <v>464</v>
      </c>
      <c r="L7" s="586"/>
      <c r="M7" s="587" t="s">
        <v>472</v>
      </c>
      <c r="N7" s="34"/>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4"/>
      <c r="BQ7" s="34"/>
      <c r="BR7" s="34"/>
      <c r="BS7" s="34"/>
      <c r="BT7" s="34"/>
      <c r="BU7" s="34"/>
      <c r="BV7" s="34"/>
      <c r="BW7" s="34"/>
      <c r="BX7" s="34"/>
      <c r="BY7" s="34"/>
      <c r="BZ7" s="34"/>
      <c r="CA7" s="34"/>
      <c r="CB7" s="34"/>
      <c r="CC7" s="34"/>
      <c r="CD7" s="34"/>
      <c r="CE7" s="34"/>
      <c r="CF7" s="34"/>
      <c r="CG7" s="34"/>
      <c r="CH7" s="34"/>
      <c r="CI7" s="34"/>
      <c r="CJ7" s="34"/>
      <c r="CK7" s="34"/>
      <c r="CL7" s="34"/>
      <c r="CM7" s="34"/>
      <c r="CN7" s="34"/>
      <c r="CO7" s="34"/>
      <c r="CP7" s="34"/>
      <c r="CQ7" s="34"/>
      <c r="CR7" s="34"/>
      <c r="CS7" s="34"/>
      <c r="CT7" s="34"/>
      <c r="CU7" s="34"/>
      <c r="CV7" s="34"/>
      <c r="CW7" s="34"/>
      <c r="CX7" s="34"/>
      <c r="CY7" s="34"/>
      <c r="CZ7" s="34"/>
      <c r="DA7" s="34"/>
      <c r="DB7" s="34"/>
      <c r="DC7" s="34"/>
      <c r="DD7" s="34"/>
      <c r="DE7" s="34"/>
      <c r="DF7" s="34"/>
      <c r="DG7" s="34"/>
      <c r="DH7" s="34"/>
      <c r="DI7" s="34"/>
      <c r="DJ7" s="34"/>
      <c r="DK7" s="34"/>
      <c r="DL7" s="34"/>
      <c r="DM7" s="34"/>
      <c r="DN7" s="34"/>
      <c r="DO7" s="34"/>
      <c r="DP7" s="34"/>
      <c r="DQ7" s="34"/>
      <c r="DR7" s="34"/>
      <c r="DS7" s="34"/>
      <c r="DT7" s="34"/>
      <c r="DU7" s="34"/>
      <c r="DV7" s="34"/>
      <c r="DW7" s="34"/>
      <c r="DX7" s="34"/>
      <c r="DY7" s="34"/>
      <c r="DZ7" s="34"/>
      <c r="EA7" s="34"/>
      <c r="EB7" s="34"/>
      <c r="EC7" s="34"/>
      <c r="ED7" s="34"/>
      <c r="EE7" s="34"/>
      <c r="EF7" s="34"/>
      <c r="EG7" s="34"/>
      <c r="EH7" s="34"/>
      <c r="EI7" s="34"/>
      <c r="EJ7" s="34"/>
      <c r="EK7" s="34"/>
      <c r="EL7" s="34"/>
      <c r="EM7" s="34"/>
      <c r="EN7" s="34"/>
      <c r="EO7" s="34"/>
      <c r="EP7" s="34"/>
      <c r="EQ7" s="34"/>
      <c r="ER7" s="34"/>
      <c r="ES7" s="34"/>
      <c r="ET7" s="34"/>
      <c r="EU7" s="34"/>
      <c r="EV7" s="34"/>
      <c r="EW7" s="34"/>
      <c r="EX7" s="34"/>
      <c r="EY7" s="34"/>
      <c r="EZ7" s="34"/>
      <c r="FA7" s="34"/>
      <c r="FB7" s="34"/>
      <c r="FC7" s="34"/>
      <c r="FD7" s="34"/>
      <c r="FE7" s="34"/>
      <c r="FF7" s="34"/>
      <c r="FG7" s="34"/>
      <c r="FH7" s="34"/>
      <c r="FI7" s="34"/>
      <c r="FJ7" s="34"/>
      <c r="FK7" s="34"/>
      <c r="FL7" s="34"/>
      <c r="FM7" s="34"/>
    </row>
    <row r="8" spans="1:271" s="27" customFormat="1" ht="108" customHeight="1" thickTop="1" thickBot="1">
      <c r="A8" s="38" t="s">
        <v>41</v>
      </c>
      <c r="B8" s="38" t="s">
        <v>195</v>
      </c>
      <c r="C8" s="38" t="s">
        <v>197</v>
      </c>
      <c r="D8" s="31" t="s">
        <v>207</v>
      </c>
      <c r="E8" s="31" t="s">
        <v>466</v>
      </c>
      <c r="F8" s="31" t="s">
        <v>467</v>
      </c>
      <c r="G8" s="592"/>
      <c r="H8" s="584"/>
      <c r="I8" s="32" t="s">
        <v>468</v>
      </c>
      <c r="J8" s="32" t="s">
        <v>469</v>
      </c>
      <c r="K8" s="32" t="s">
        <v>470</v>
      </c>
      <c r="L8" s="32" t="s">
        <v>471</v>
      </c>
      <c r="M8" s="587"/>
      <c r="N8" s="35"/>
      <c r="O8" s="35"/>
      <c r="P8" s="35"/>
      <c r="Q8" s="35"/>
      <c r="R8" s="35"/>
      <c r="S8" s="35"/>
      <c r="T8" s="35"/>
      <c r="U8" s="35"/>
      <c r="V8" s="35"/>
      <c r="W8" s="35"/>
      <c r="X8" s="35"/>
      <c r="Y8" s="35"/>
      <c r="Z8" s="35"/>
      <c r="AA8" s="35"/>
      <c r="AB8" s="35"/>
      <c r="AC8" s="35"/>
      <c r="AD8" s="35"/>
      <c r="AE8" s="35"/>
      <c r="AF8" s="35"/>
      <c r="AG8" s="35"/>
      <c r="AH8" s="35"/>
      <c r="AI8" s="35"/>
      <c r="AJ8" s="35"/>
      <c r="AK8" s="35"/>
      <c r="AL8" s="35"/>
      <c r="AM8" s="35"/>
      <c r="AN8" s="35"/>
      <c r="AO8" s="35"/>
      <c r="AP8" s="35"/>
      <c r="AQ8" s="35"/>
      <c r="AR8" s="35"/>
      <c r="AS8" s="35"/>
      <c r="AT8" s="35"/>
      <c r="AU8" s="35"/>
      <c r="AV8" s="35"/>
      <c r="AW8" s="35"/>
      <c r="AX8" s="35"/>
      <c r="AY8" s="35"/>
      <c r="AZ8" s="35"/>
      <c r="BA8" s="35"/>
      <c r="BB8" s="35"/>
      <c r="BC8" s="35"/>
      <c r="BD8" s="35"/>
      <c r="BE8" s="35"/>
      <c r="BF8" s="35"/>
      <c r="BG8" s="35"/>
      <c r="BH8" s="35"/>
      <c r="BI8" s="35"/>
      <c r="BJ8" s="35"/>
      <c r="BK8" s="35"/>
      <c r="BL8" s="35"/>
      <c r="BM8" s="35"/>
      <c r="BN8" s="35"/>
      <c r="BO8" s="35"/>
      <c r="BP8" s="35"/>
      <c r="BQ8" s="35"/>
      <c r="BR8" s="35"/>
      <c r="BS8" s="35"/>
      <c r="BT8" s="35"/>
      <c r="BU8" s="35"/>
      <c r="BV8" s="35"/>
      <c r="BW8" s="35"/>
      <c r="BX8" s="35"/>
      <c r="BY8" s="35"/>
      <c r="BZ8" s="35"/>
      <c r="CA8" s="35"/>
      <c r="CB8" s="35"/>
      <c r="CC8" s="35"/>
      <c r="CD8" s="35"/>
      <c r="CE8" s="35"/>
      <c r="CF8" s="35"/>
      <c r="CG8" s="35"/>
      <c r="CH8" s="35"/>
      <c r="CI8" s="35"/>
      <c r="CJ8" s="35"/>
      <c r="CK8" s="35"/>
      <c r="CL8" s="35"/>
      <c r="CM8" s="35"/>
      <c r="CN8" s="35"/>
      <c r="CO8" s="35"/>
      <c r="CP8" s="35"/>
      <c r="CQ8" s="35"/>
      <c r="CR8" s="35"/>
      <c r="CS8" s="35"/>
      <c r="CT8" s="35"/>
      <c r="CU8" s="35"/>
      <c r="CV8" s="35"/>
      <c r="CW8" s="35"/>
      <c r="CX8" s="35"/>
      <c r="CY8" s="35"/>
      <c r="CZ8" s="35"/>
      <c r="DA8" s="35"/>
      <c r="DB8" s="35"/>
      <c r="DC8" s="35"/>
      <c r="DD8" s="35"/>
      <c r="DE8" s="35"/>
      <c r="DF8" s="35"/>
      <c r="DG8" s="35"/>
      <c r="DH8" s="35"/>
      <c r="DI8" s="35"/>
      <c r="DJ8" s="35"/>
      <c r="DK8" s="35"/>
      <c r="DL8" s="35"/>
      <c r="DM8" s="35"/>
      <c r="DN8" s="35"/>
      <c r="DO8" s="35"/>
      <c r="DP8" s="35"/>
      <c r="DQ8" s="35"/>
      <c r="DR8" s="35"/>
      <c r="DS8" s="35"/>
      <c r="DT8" s="35"/>
      <c r="DU8" s="35"/>
      <c r="DV8" s="35"/>
      <c r="DW8" s="35"/>
      <c r="DX8" s="35"/>
      <c r="DY8" s="35"/>
      <c r="DZ8" s="35"/>
      <c r="EA8" s="35"/>
      <c r="EB8" s="35"/>
      <c r="EC8" s="35"/>
      <c r="ED8" s="35"/>
      <c r="EE8" s="35"/>
      <c r="EF8" s="35"/>
      <c r="EG8" s="35"/>
      <c r="EH8" s="35"/>
      <c r="EI8" s="35"/>
      <c r="EJ8" s="35"/>
      <c r="EK8" s="35"/>
      <c r="EL8" s="35"/>
      <c r="EM8" s="35"/>
      <c r="EN8" s="35"/>
      <c r="EO8" s="35"/>
      <c r="EP8" s="35"/>
      <c r="EQ8" s="35"/>
      <c r="ER8" s="35"/>
      <c r="ES8" s="35"/>
      <c r="ET8" s="35"/>
      <c r="EU8" s="35"/>
      <c r="EV8" s="35"/>
      <c r="EW8" s="35"/>
      <c r="EX8" s="35"/>
      <c r="EY8" s="35"/>
      <c r="EZ8" s="35"/>
      <c r="FA8" s="35"/>
      <c r="FB8" s="35"/>
      <c r="FC8" s="35"/>
      <c r="FD8" s="35"/>
      <c r="FE8" s="35"/>
      <c r="FF8" s="35"/>
      <c r="FG8" s="35"/>
      <c r="FH8" s="35"/>
      <c r="FI8" s="35"/>
      <c r="FJ8" s="35"/>
      <c r="FK8" s="35"/>
      <c r="FL8" s="35"/>
      <c r="FM8" s="35"/>
    </row>
    <row r="9" spans="1:271" s="28" customFormat="1" ht="21.75" customHeight="1" thickTop="1" thickBot="1">
      <c r="A9" s="565"/>
      <c r="B9" s="566"/>
      <c r="C9" s="566"/>
      <c r="D9" s="566"/>
      <c r="E9" s="566"/>
      <c r="F9" s="566"/>
      <c r="G9" s="566"/>
      <c r="H9" s="159"/>
      <c r="I9" s="159"/>
      <c r="J9" s="159"/>
      <c r="K9" s="159"/>
      <c r="L9" s="159"/>
      <c r="M9" s="33"/>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c r="AS9" s="36"/>
      <c r="AT9" s="36"/>
      <c r="AU9" s="36"/>
      <c r="AV9" s="36"/>
      <c r="AW9" s="36"/>
      <c r="AX9" s="36"/>
      <c r="AY9" s="36"/>
      <c r="AZ9" s="36"/>
      <c r="BA9" s="36"/>
      <c r="BB9" s="36"/>
      <c r="BC9" s="36"/>
      <c r="BD9" s="36"/>
      <c r="BE9" s="36"/>
      <c r="BF9" s="36"/>
      <c r="BG9" s="36"/>
      <c r="BH9" s="36"/>
      <c r="BI9" s="36"/>
      <c r="BJ9" s="36"/>
      <c r="BK9" s="36"/>
      <c r="BL9" s="36"/>
      <c r="BM9" s="36"/>
      <c r="BN9" s="36"/>
      <c r="BO9" s="36"/>
      <c r="BP9" s="36"/>
      <c r="BQ9" s="36"/>
      <c r="BR9" s="36"/>
      <c r="BS9" s="36"/>
      <c r="BT9" s="36"/>
      <c r="BU9" s="36"/>
      <c r="BV9" s="36"/>
      <c r="BW9" s="36"/>
      <c r="BX9" s="36"/>
      <c r="BY9" s="36"/>
      <c r="BZ9" s="36"/>
      <c r="CA9" s="36"/>
      <c r="CB9" s="36"/>
      <c r="CC9" s="36"/>
      <c r="CD9" s="36"/>
      <c r="CE9" s="36"/>
      <c r="CF9" s="36"/>
      <c r="CG9" s="36"/>
      <c r="CH9" s="36"/>
      <c r="CI9" s="36"/>
      <c r="CJ9" s="36"/>
      <c r="CK9" s="36"/>
      <c r="CL9" s="36"/>
      <c r="CM9" s="36"/>
      <c r="CN9" s="36"/>
      <c r="CO9" s="36"/>
      <c r="CP9" s="36"/>
      <c r="CQ9" s="36"/>
      <c r="CR9" s="36"/>
      <c r="CS9" s="36"/>
      <c r="CT9" s="36"/>
      <c r="CU9" s="36"/>
      <c r="CV9" s="36"/>
      <c r="CW9" s="36"/>
      <c r="CX9" s="36"/>
      <c r="CY9" s="36"/>
      <c r="CZ9" s="36"/>
      <c r="DA9" s="36"/>
      <c r="DB9" s="36"/>
      <c r="DC9" s="36"/>
      <c r="DD9" s="36"/>
      <c r="DE9" s="36"/>
      <c r="DF9" s="36"/>
      <c r="DG9" s="36"/>
      <c r="DH9" s="36"/>
      <c r="DI9" s="36"/>
      <c r="DJ9" s="36"/>
      <c r="DK9" s="36"/>
      <c r="DL9" s="36"/>
      <c r="DM9" s="36"/>
      <c r="DN9" s="36"/>
      <c r="DO9" s="36"/>
      <c r="DP9" s="36"/>
      <c r="DQ9" s="36"/>
      <c r="DR9" s="36"/>
      <c r="DS9" s="36"/>
      <c r="DT9" s="36"/>
      <c r="DU9" s="36"/>
      <c r="DV9" s="36"/>
      <c r="DW9" s="36"/>
      <c r="DX9" s="36"/>
      <c r="DY9" s="36"/>
      <c r="DZ9" s="36"/>
      <c r="EA9" s="36"/>
      <c r="EB9" s="36"/>
      <c r="EC9" s="36"/>
      <c r="ED9" s="36"/>
      <c r="EE9" s="36"/>
      <c r="EF9" s="36"/>
      <c r="EG9" s="36"/>
      <c r="EH9" s="36"/>
      <c r="EI9" s="36"/>
      <c r="EJ9" s="36"/>
      <c r="EK9" s="36"/>
      <c r="EL9" s="36"/>
      <c r="EM9" s="36"/>
      <c r="EN9" s="36"/>
      <c r="EO9" s="36"/>
      <c r="EP9" s="36"/>
      <c r="EQ9" s="36"/>
      <c r="ER9" s="36"/>
      <c r="ES9" s="36"/>
      <c r="ET9" s="36"/>
      <c r="EU9" s="36"/>
      <c r="EV9" s="36"/>
      <c r="EW9" s="36"/>
      <c r="EX9" s="36"/>
      <c r="EY9" s="36"/>
      <c r="EZ9" s="36"/>
      <c r="FA9" s="36"/>
      <c r="FB9" s="36"/>
      <c r="FC9" s="36"/>
      <c r="FD9" s="36"/>
      <c r="FE9" s="36"/>
      <c r="FF9" s="36"/>
      <c r="FG9" s="36"/>
      <c r="FH9" s="36"/>
      <c r="FI9" s="36"/>
      <c r="FJ9" s="36"/>
      <c r="FK9" s="36"/>
      <c r="FL9" s="36"/>
      <c r="FM9" s="36"/>
    </row>
    <row r="10" spans="1:271" s="29" customFormat="1" ht="15" customHeight="1">
      <c r="A10" s="567">
        <f>'7- Mapa Final'!A10</f>
        <v>1</v>
      </c>
      <c r="B10" s="564" t="str">
        <f>'7- Mapa Final'!B10</f>
        <v xml:space="preserve">Inoportunidad en el envio de listas de candidatos. </v>
      </c>
      <c r="C10" s="564" t="str">
        <f>'7- Mapa Final'!C10</f>
        <v xml:space="preserve">No remisión oportuna de las listas de candidatos a la Corte Suprema de Justicia y Consejo de estado para la provisión de vacantes de Magistrados de estas Corporaciones. </v>
      </c>
      <c r="D10" s="562" t="str">
        <f>'7- Mapa Final'!J10</f>
        <v>Muy Baja - 1</v>
      </c>
      <c r="E10" s="563" t="str">
        <f>'7- Mapa Final'!K10</f>
        <v>Leve - 1</v>
      </c>
      <c r="F10" s="570" t="str">
        <f>'7- Mapa Final'!M10</f>
        <v>Bajo - 1</v>
      </c>
      <c r="G10" s="400" t="s">
        <v>354</v>
      </c>
      <c r="H10" s="568"/>
      <c r="I10" s="568"/>
      <c r="J10" s="568"/>
      <c r="K10" s="568"/>
      <c r="L10" s="568"/>
      <c r="M10" s="569"/>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c r="AS10" s="37"/>
      <c r="AT10" s="37"/>
      <c r="AU10" s="37"/>
      <c r="AV10" s="37"/>
      <c r="AW10" s="37"/>
      <c r="AX10" s="37"/>
      <c r="AY10" s="37"/>
      <c r="AZ10" s="37"/>
      <c r="BA10" s="37"/>
      <c r="BB10" s="37"/>
      <c r="BC10" s="37"/>
      <c r="BD10" s="37"/>
      <c r="BE10" s="37"/>
      <c r="BF10" s="37"/>
      <c r="BG10" s="37"/>
      <c r="BH10" s="37"/>
      <c r="BI10" s="37"/>
      <c r="BJ10" s="37"/>
      <c r="BK10" s="37"/>
      <c r="BL10" s="37"/>
      <c r="BM10" s="37"/>
      <c r="BN10" s="37"/>
      <c r="BO10" s="37"/>
      <c r="BP10" s="37"/>
      <c r="BQ10" s="37"/>
      <c r="BR10" s="37"/>
      <c r="BS10" s="37"/>
      <c r="BT10" s="37"/>
      <c r="BU10" s="37"/>
      <c r="BV10" s="37"/>
      <c r="BW10" s="37"/>
      <c r="BX10" s="37"/>
      <c r="BY10" s="37"/>
      <c r="BZ10" s="37"/>
      <c r="CA10" s="37"/>
      <c r="CB10" s="37"/>
      <c r="CC10" s="37"/>
      <c r="CD10" s="37"/>
      <c r="CE10" s="37"/>
      <c r="CF10" s="37"/>
      <c r="CG10" s="37"/>
      <c r="CH10" s="37"/>
      <c r="CI10" s="37"/>
      <c r="CJ10" s="37"/>
      <c r="CK10" s="37"/>
      <c r="CL10" s="37"/>
      <c r="CM10" s="37"/>
      <c r="CN10" s="37"/>
      <c r="CO10" s="37"/>
      <c r="CP10" s="37"/>
      <c r="CQ10" s="37"/>
      <c r="CR10" s="37"/>
      <c r="CS10" s="37"/>
      <c r="CT10" s="37"/>
      <c r="CU10" s="37"/>
      <c r="CV10" s="37"/>
      <c r="CW10" s="37"/>
      <c r="CX10" s="37"/>
      <c r="CY10" s="37"/>
      <c r="CZ10" s="37"/>
      <c r="DA10" s="37"/>
      <c r="DB10" s="37"/>
      <c r="DC10" s="37"/>
      <c r="DD10" s="37"/>
      <c r="DE10" s="37"/>
      <c r="DF10" s="37"/>
      <c r="DG10" s="37"/>
      <c r="DH10" s="37"/>
      <c r="DI10" s="37"/>
      <c r="DJ10" s="37"/>
      <c r="DK10" s="37"/>
      <c r="DL10" s="37"/>
      <c r="DM10" s="37"/>
      <c r="DN10" s="37"/>
      <c r="DO10" s="37"/>
      <c r="DP10" s="37"/>
      <c r="DQ10" s="37"/>
      <c r="DR10" s="37"/>
      <c r="DS10" s="37"/>
      <c r="DT10" s="37"/>
      <c r="DU10" s="37"/>
      <c r="DV10" s="37"/>
      <c r="DW10" s="37"/>
      <c r="DX10" s="37"/>
      <c r="DY10" s="37"/>
      <c r="DZ10" s="37"/>
      <c r="EA10" s="37"/>
      <c r="EB10" s="37"/>
      <c r="EC10" s="37"/>
      <c r="ED10" s="37"/>
      <c r="EE10" s="37"/>
      <c r="EF10" s="37"/>
      <c r="EG10" s="37"/>
      <c r="EH10" s="37"/>
      <c r="EI10" s="37"/>
      <c r="EJ10" s="37"/>
      <c r="EK10" s="37"/>
      <c r="EL10" s="37"/>
      <c r="EM10" s="37"/>
      <c r="EN10" s="37"/>
      <c r="EO10" s="37"/>
      <c r="EP10" s="37"/>
      <c r="EQ10" s="37"/>
      <c r="ER10" s="37"/>
      <c r="ES10" s="37"/>
      <c r="ET10" s="37"/>
      <c r="EU10" s="37"/>
      <c r="EV10" s="37"/>
      <c r="EW10" s="37"/>
      <c r="EX10" s="37"/>
      <c r="EY10" s="37"/>
      <c r="EZ10" s="37"/>
      <c r="FA10" s="37"/>
      <c r="FB10" s="37"/>
      <c r="FC10" s="37"/>
      <c r="FD10" s="37"/>
      <c r="FE10" s="37"/>
      <c r="FF10" s="37"/>
      <c r="FG10" s="37"/>
      <c r="FH10" s="37"/>
      <c r="FI10" s="37"/>
      <c r="FJ10" s="37"/>
      <c r="FK10" s="37"/>
      <c r="FL10" s="37"/>
      <c r="FM10" s="37"/>
    </row>
    <row r="11" spans="1:271" s="29" customFormat="1" ht="13.5" customHeight="1">
      <c r="A11" s="561"/>
      <c r="B11" s="553"/>
      <c r="C11" s="553"/>
      <c r="D11" s="556"/>
      <c r="E11" s="559"/>
      <c r="F11" s="549"/>
      <c r="G11" s="401"/>
      <c r="H11" s="545"/>
      <c r="I11" s="545"/>
      <c r="J11" s="545"/>
      <c r="K11" s="545"/>
      <c r="L11" s="545"/>
      <c r="M11" s="547"/>
      <c r="N11" s="37"/>
      <c r="O11" s="37"/>
      <c r="P11" s="37"/>
      <c r="Q11" s="37"/>
      <c r="R11" s="37"/>
      <c r="S11" s="37"/>
      <c r="T11" s="37"/>
      <c r="U11" s="37"/>
      <c r="V11" s="37"/>
      <c r="W11" s="37"/>
      <c r="X11" s="37"/>
      <c r="Y11" s="37"/>
      <c r="Z11" s="37"/>
      <c r="AA11" s="37"/>
      <c r="AB11" s="37"/>
      <c r="AC11" s="37"/>
      <c r="AD11" s="37"/>
      <c r="AE11" s="37"/>
      <c r="AF11" s="37"/>
      <c r="AG11" s="37"/>
      <c r="AH11" s="37"/>
      <c r="AI11" s="37"/>
      <c r="AJ11" s="37"/>
      <c r="AK11" s="37"/>
      <c r="AL11" s="37"/>
      <c r="AM11" s="37"/>
      <c r="AN11" s="37"/>
      <c r="AO11" s="37"/>
      <c r="AP11" s="37"/>
      <c r="AQ11" s="37"/>
      <c r="AR11" s="37"/>
      <c r="AS11" s="37"/>
      <c r="AT11" s="37"/>
      <c r="AU11" s="37"/>
      <c r="AV11" s="37"/>
      <c r="AW11" s="37"/>
      <c r="AX11" s="37"/>
      <c r="AY11" s="37"/>
      <c r="AZ11" s="37"/>
      <c r="BA11" s="37"/>
      <c r="BB11" s="37"/>
      <c r="BC11" s="37"/>
      <c r="BD11" s="37"/>
      <c r="BE11" s="37"/>
      <c r="BF11" s="37"/>
      <c r="BG11" s="37"/>
      <c r="BH11" s="37"/>
      <c r="BI11" s="37"/>
      <c r="BJ11" s="37"/>
      <c r="BK11" s="37"/>
      <c r="BL11" s="37"/>
      <c r="BM11" s="37"/>
      <c r="BN11" s="37"/>
      <c r="BO11" s="37"/>
      <c r="BP11" s="37"/>
      <c r="BQ11" s="37"/>
      <c r="BR11" s="37"/>
      <c r="BS11" s="37"/>
      <c r="BT11" s="37"/>
      <c r="BU11" s="37"/>
      <c r="BV11" s="37"/>
      <c r="BW11" s="37"/>
      <c r="BX11" s="37"/>
      <c r="BY11" s="37"/>
      <c r="BZ11" s="37"/>
      <c r="CA11" s="37"/>
      <c r="CB11" s="37"/>
      <c r="CC11" s="37"/>
      <c r="CD11" s="37"/>
      <c r="CE11" s="37"/>
      <c r="CF11" s="37"/>
      <c r="CG11" s="37"/>
      <c r="CH11" s="37"/>
      <c r="CI11" s="37"/>
      <c r="CJ11" s="37"/>
      <c r="CK11" s="37"/>
      <c r="CL11" s="37"/>
      <c r="CM11" s="37"/>
      <c r="CN11" s="37"/>
      <c r="CO11" s="37"/>
      <c r="CP11" s="37"/>
      <c r="CQ11" s="37"/>
      <c r="CR11" s="37"/>
      <c r="CS11" s="37"/>
      <c r="CT11" s="37"/>
      <c r="CU11" s="37"/>
      <c r="CV11" s="37"/>
      <c r="CW11" s="37"/>
      <c r="CX11" s="37"/>
      <c r="CY11" s="37"/>
      <c r="CZ11" s="37"/>
      <c r="DA11" s="37"/>
      <c r="DB11" s="37"/>
      <c r="DC11" s="37"/>
      <c r="DD11" s="37"/>
      <c r="DE11" s="37"/>
      <c r="DF11" s="37"/>
      <c r="DG11" s="37"/>
      <c r="DH11" s="37"/>
      <c r="DI11" s="37"/>
      <c r="DJ11" s="37"/>
      <c r="DK11" s="37"/>
      <c r="DL11" s="37"/>
      <c r="DM11" s="37"/>
      <c r="DN11" s="37"/>
      <c r="DO11" s="37"/>
      <c r="DP11" s="37"/>
      <c r="DQ11" s="37"/>
      <c r="DR11" s="37"/>
      <c r="DS11" s="37"/>
      <c r="DT11" s="37"/>
      <c r="DU11" s="37"/>
      <c r="DV11" s="37"/>
      <c r="DW11" s="37"/>
      <c r="DX11" s="37"/>
      <c r="DY11" s="37"/>
      <c r="DZ11" s="37"/>
      <c r="EA11" s="37"/>
      <c r="EB11" s="37"/>
      <c r="EC11" s="37"/>
      <c r="ED11" s="37"/>
      <c r="EE11" s="37"/>
      <c r="EF11" s="37"/>
      <c r="EG11" s="37"/>
      <c r="EH11" s="37"/>
      <c r="EI11" s="37"/>
      <c r="EJ11" s="37"/>
      <c r="EK11" s="37"/>
      <c r="EL11" s="37"/>
      <c r="EM11" s="37"/>
      <c r="EN11" s="37"/>
      <c r="EO11" s="37"/>
      <c r="EP11" s="37"/>
      <c r="EQ11" s="37"/>
      <c r="ER11" s="37"/>
      <c r="ES11" s="37"/>
      <c r="ET11" s="37"/>
      <c r="EU11" s="37"/>
      <c r="EV11" s="37"/>
      <c r="EW11" s="37"/>
      <c r="EX11" s="37"/>
      <c r="EY11" s="37"/>
      <c r="EZ11" s="37"/>
      <c r="FA11" s="37"/>
      <c r="FB11" s="37"/>
      <c r="FC11" s="37"/>
      <c r="FD11" s="37"/>
      <c r="FE11" s="37"/>
      <c r="FF11" s="37"/>
      <c r="FG11" s="37"/>
      <c r="FH11" s="37"/>
      <c r="FI11" s="37"/>
      <c r="FJ11" s="37"/>
      <c r="FK11" s="37"/>
      <c r="FL11" s="37"/>
      <c r="FM11" s="37"/>
    </row>
    <row r="12" spans="1:271" s="29" customFormat="1" ht="13.5" customHeight="1">
      <c r="A12" s="561"/>
      <c r="B12" s="553"/>
      <c r="C12" s="553"/>
      <c r="D12" s="556"/>
      <c r="E12" s="559"/>
      <c r="F12" s="549"/>
      <c r="G12" s="401"/>
      <c r="H12" s="545"/>
      <c r="I12" s="545"/>
      <c r="J12" s="545"/>
      <c r="K12" s="545"/>
      <c r="L12" s="545"/>
      <c r="M12" s="547"/>
      <c r="N12" s="37"/>
      <c r="O12" s="37"/>
      <c r="P12" s="37"/>
      <c r="Q12" s="37"/>
      <c r="R12" s="37"/>
      <c r="S12" s="37"/>
      <c r="T12" s="37"/>
      <c r="U12" s="37"/>
      <c r="V12" s="37"/>
      <c r="W12" s="37"/>
      <c r="X12" s="37"/>
      <c r="Y12" s="37"/>
      <c r="Z12" s="37"/>
      <c r="AA12" s="37"/>
      <c r="AB12" s="37"/>
      <c r="AC12" s="37"/>
      <c r="AD12" s="37"/>
      <c r="AE12" s="37"/>
      <c r="AF12" s="37"/>
      <c r="AG12" s="37"/>
      <c r="AH12" s="37"/>
      <c r="AI12" s="37"/>
      <c r="AJ12" s="37"/>
      <c r="AK12" s="37"/>
      <c r="AL12" s="37"/>
      <c r="AM12" s="37"/>
      <c r="AN12" s="37"/>
      <c r="AO12" s="37"/>
      <c r="AP12" s="37"/>
      <c r="AQ12" s="37"/>
      <c r="AR12" s="37"/>
      <c r="AS12" s="37"/>
      <c r="AT12" s="37"/>
      <c r="AU12" s="37"/>
      <c r="AV12" s="37"/>
      <c r="AW12" s="37"/>
      <c r="AX12" s="37"/>
      <c r="AY12" s="37"/>
      <c r="AZ12" s="37"/>
      <c r="BA12" s="37"/>
      <c r="BB12" s="37"/>
      <c r="BC12" s="37"/>
      <c r="BD12" s="37"/>
      <c r="BE12" s="37"/>
      <c r="BF12" s="37"/>
      <c r="BG12" s="37"/>
      <c r="BH12" s="37"/>
      <c r="BI12" s="37"/>
      <c r="BJ12" s="37"/>
      <c r="BK12" s="37"/>
      <c r="BL12" s="37"/>
      <c r="BM12" s="37"/>
      <c r="BN12" s="37"/>
      <c r="BO12" s="37"/>
      <c r="BP12" s="37"/>
      <c r="BQ12" s="37"/>
      <c r="BR12" s="37"/>
      <c r="BS12" s="37"/>
      <c r="BT12" s="37"/>
      <c r="BU12" s="37"/>
      <c r="BV12" s="37"/>
      <c r="BW12" s="37"/>
      <c r="BX12" s="37"/>
      <c r="BY12" s="37"/>
      <c r="BZ12" s="37"/>
      <c r="CA12" s="37"/>
      <c r="CB12" s="37"/>
      <c r="CC12" s="37"/>
      <c r="CD12" s="37"/>
      <c r="CE12" s="37"/>
      <c r="CF12" s="37"/>
      <c r="CG12" s="37"/>
      <c r="CH12" s="37"/>
      <c r="CI12" s="37"/>
      <c r="CJ12" s="37"/>
      <c r="CK12" s="37"/>
      <c r="CL12" s="37"/>
      <c r="CM12" s="37"/>
      <c r="CN12" s="37"/>
      <c r="CO12" s="37"/>
      <c r="CP12" s="37"/>
      <c r="CQ12" s="37"/>
      <c r="CR12" s="37"/>
      <c r="CS12" s="37"/>
      <c r="CT12" s="37"/>
      <c r="CU12" s="37"/>
      <c r="CV12" s="37"/>
      <c r="CW12" s="37"/>
      <c r="CX12" s="37"/>
      <c r="CY12" s="37"/>
      <c r="CZ12" s="37"/>
      <c r="DA12" s="37"/>
      <c r="DB12" s="37"/>
      <c r="DC12" s="37"/>
      <c r="DD12" s="37"/>
      <c r="DE12" s="37"/>
      <c r="DF12" s="37"/>
      <c r="DG12" s="37"/>
      <c r="DH12" s="37"/>
      <c r="DI12" s="37"/>
      <c r="DJ12" s="37"/>
      <c r="DK12" s="37"/>
      <c r="DL12" s="37"/>
      <c r="DM12" s="37"/>
      <c r="DN12" s="37"/>
      <c r="DO12" s="37"/>
      <c r="DP12" s="37"/>
      <c r="DQ12" s="37"/>
      <c r="DR12" s="37"/>
      <c r="DS12" s="37"/>
      <c r="DT12" s="37"/>
      <c r="DU12" s="37"/>
      <c r="DV12" s="37"/>
      <c r="DW12" s="37"/>
      <c r="DX12" s="37"/>
      <c r="DY12" s="37"/>
      <c r="DZ12" s="37"/>
      <c r="EA12" s="37"/>
      <c r="EB12" s="37"/>
      <c r="EC12" s="37"/>
      <c r="ED12" s="37"/>
      <c r="EE12" s="37"/>
      <c r="EF12" s="37"/>
      <c r="EG12" s="37"/>
      <c r="EH12" s="37"/>
      <c r="EI12" s="37"/>
      <c r="EJ12" s="37"/>
      <c r="EK12" s="37"/>
      <c r="EL12" s="37"/>
      <c r="EM12" s="37"/>
      <c r="EN12" s="37"/>
      <c r="EO12" s="37"/>
      <c r="EP12" s="37"/>
      <c r="EQ12" s="37"/>
      <c r="ER12" s="37"/>
      <c r="ES12" s="37"/>
      <c r="ET12" s="37"/>
      <c r="EU12" s="37"/>
      <c r="EV12" s="37"/>
      <c r="EW12" s="37"/>
      <c r="EX12" s="37"/>
      <c r="EY12" s="37"/>
      <c r="EZ12" s="37"/>
      <c r="FA12" s="37"/>
      <c r="FB12" s="37"/>
      <c r="FC12" s="37"/>
      <c r="FD12" s="37"/>
      <c r="FE12" s="37"/>
      <c r="FF12" s="37"/>
      <c r="FG12" s="37"/>
      <c r="FH12" s="37"/>
      <c r="FI12" s="37"/>
      <c r="FJ12" s="37"/>
      <c r="FK12" s="37"/>
      <c r="FL12" s="37"/>
      <c r="FM12" s="37"/>
    </row>
    <row r="13" spans="1:271" s="29" customFormat="1" ht="13.5" customHeight="1">
      <c r="A13" s="561"/>
      <c r="B13" s="553"/>
      <c r="C13" s="553"/>
      <c r="D13" s="556"/>
      <c r="E13" s="559"/>
      <c r="F13" s="549"/>
      <c r="G13" s="401"/>
      <c r="H13" s="545"/>
      <c r="I13" s="545"/>
      <c r="J13" s="545"/>
      <c r="K13" s="545"/>
      <c r="L13" s="545"/>
      <c r="M13" s="547"/>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c r="AS13" s="37"/>
      <c r="AT13" s="37"/>
      <c r="AU13" s="37"/>
      <c r="AV13" s="37"/>
      <c r="AW13" s="37"/>
      <c r="AX13" s="37"/>
      <c r="AY13" s="37"/>
      <c r="AZ13" s="37"/>
      <c r="BA13" s="37"/>
      <c r="BB13" s="37"/>
      <c r="BC13" s="37"/>
      <c r="BD13" s="37"/>
      <c r="BE13" s="37"/>
      <c r="BF13" s="37"/>
      <c r="BG13" s="37"/>
      <c r="BH13" s="37"/>
      <c r="BI13" s="37"/>
      <c r="BJ13" s="37"/>
      <c r="BK13" s="37"/>
      <c r="BL13" s="37"/>
      <c r="BM13" s="37"/>
      <c r="BN13" s="37"/>
      <c r="BO13" s="37"/>
      <c r="BP13" s="37"/>
      <c r="BQ13" s="37"/>
      <c r="BR13" s="37"/>
      <c r="BS13" s="37"/>
      <c r="BT13" s="37"/>
      <c r="BU13" s="37"/>
      <c r="BV13" s="37"/>
      <c r="BW13" s="37"/>
      <c r="BX13" s="37"/>
      <c r="BY13" s="37"/>
      <c r="BZ13" s="37"/>
      <c r="CA13" s="37"/>
      <c r="CB13" s="37"/>
      <c r="CC13" s="37"/>
      <c r="CD13" s="37"/>
      <c r="CE13" s="37"/>
      <c r="CF13" s="37"/>
      <c r="CG13" s="37"/>
      <c r="CH13" s="37"/>
      <c r="CI13" s="37"/>
      <c r="CJ13" s="37"/>
      <c r="CK13" s="37"/>
      <c r="CL13" s="37"/>
      <c r="CM13" s="37"/>
      <c r="CN13" s="37"/>
      <c r="CO13" s="37"/>
      <c r="CP13" s="37"/>
      <c r="CQ13" s="37"/>
      <c r="CR13" s="37"/>
      <c r="CS13" s="37"/>
      <c r="CT13" s="37"/>
      <c r="CU13" s="37"/>
      <c r="CV13" s="37"/>
      <c r="CW13" s="37"/>
      <c r="CX13" s="37"/>
      <c r="CY13" s="37"/>
      <c r="CZ13" s="37"/>
      <c r="DA13" s="37"/>
      <c r="DB13" s="37"/>
      <c r="DC13" s="37"/>
      <c r="DD13" s="37"/>
      <c r="DE13" s="37"/>
      <c r="DF13" s="37"/>
      <c r="DG13" s="37"/>
      <c r="DH13" s="37"/>
      <c r="DI13" s="37"/>
      <c r="DJ13" s="37"/>
      <c r="DK13" s="37"/>
      <c r="DL13" s="37"/>
      <c r="DM13" s="37"/>
      <c r="DN13" s="37"/>
      <c r="DO13" s="37"/>
      <c r="DP13" s="37"/>
      <c r="DQ13" s="37"/>
      <c r="DR13" s="37"/>
      <c r="DS13" s="37"/>
      <c r="DT13" s="37"/>
      <c r="DU13" s="37"/>
      <c r="DV13" s="37"/>
      <c r="DW13" s="37"/>
      <c r="DX13" s="37"/>
      <c r="DY13" s="37"/>
      <c r="DZ13" s="37"/>
      <c r="EA13" s="37"/>
      <c r="EB13" s="37"/>
      <c r="EC13" s="37"/>
      <c r="ED13" s="37"/>
      <c r="EE13" s="37"/>
      <c r="EF13" s="37"/>
      <c r="EG13" s="37"/>
      <c r="EH13" s="37"/>
      <c r="EI13" s="37"/>
      <c r="EJ13" s="37"/>
      <c r="EK13" s="37"/>
      <c r="EL13" s="37"/>
      <c r="EM13" s="37"/>
      <c r="EN13" s="37"/>
      <c r="EO13" s="37"/>
      <c r="EP13" s="37"/>
      <c r="EQ13" s="37"/>
      <c r="ER13" s="37"/>
      <c r="ES13" s="37"/>
      <c r="ET13" s="37"/>
      <c r="EU13" s="37"/>
      <c r="EV13" s="37"/>
      <c r="EW13" s="37"/>
      <c r="EX13" s="37"/>
      <c r="EY13" s="37"/>
      <c r="EZ13" s="37"/>
      <c r="FA13" s="37"/>
      <c r="FB13" s="37"/>
      <c r="FC13" s="37"/>
      <c r="FD13" s="37"/>
      <c r="FE13" s="37"/>
      <c r="FF13" s="37"/>
      <c r="FG13" s="37"/>
      <c r="FH13" s="37"/>
      <c r="FI13" s="37"/>
      <c r="FJ13" s="37"/>
      <c r="FK13" s="37"/>
      <c r="FL13" s="37"/>
      <c r="FM13" s="37"/>
    </row>
    <row r="14" spans="1:271" s="29" customFormat="1" ht="13.5" customHeight="1">
      <c r="A14" s="561"/>
      <c r="B14" s="553"/>
      <c r="C14" s="553"/>
      <c r="D14" s="556"/>
      <c r="E14" s="559"/>
      <c r="F14" s="549"/>
      <c r="G14" s="401"/>
      <c r="H14" s="545"/>
      <c r="I14" s="545"/>
      <c r="J14" s="545"/>
      <c r="K14" s="545"/>
      <c r="L14" s="545"/>
      <c r="M14" s="547"/>
      <c r="N14" s="37"/>
      <c r="O14" s="37"/>
      <c r="P14" s="37"/>
      <c r="Q14" s="37"/>
      <c r="R14" s="37"/>
      <c r="S14" s="37"/>
      <c r="T14" s="37"/>
      <c r="U14" s="37"/>
      <c r="V14" s="37"/>
      <c r="W14" s="37"/>
      <c r="X14" s="37"/>
      <c r="Y14" s="37"/>
      <c r="Z14" s="37"/>
      <c r="AA14" s="37"/>
      <c r="AB14" s="37"/>
      <c r="AC14" s="37"/>
      <c r="AD14" s="37"/>
      <c r="AE14" s="37"/>
      <c r="AF14" s="37"/>
      <c r="AG14" s="37"/>
      <c r="AH14" s="37"/>
      <c r="AI14" s="37"/>
      <c r="AJ14" s="37"/>
      <c r="AK14" s="37"/>
      <c r="AL14" s="37"/>
      <c r="AM14" s="37"/>
      <c r="AN14" s="37"/>
      <c r="AO14" s="37"/>
      <c r="AP14" s="37"/>
      <c r="AQ14" s="37"/>
      <c r="AR14" s="37"/>
      <c r="AS14" s="37"/>
      <c r="AT14" s="37"/>
      <c r="AU14" s="37"/>
      <c r="AV14" s="37"/>
      <c r="AW14" s="37"/>
      <c r="AX14" s="37"/>
      <c r="AY14" s="37"/>
      <c r="AZ14" s="37"/>
      <c r="BA14" s="37"/>
      <c r="BB14" s="37"/>
      <c r="BC14" s="37"/>
      <c r="BD14" s="37"/>
      <c r="BE14" s="37"/>
      <c r="BF14" s="37"/>
      <c r="BG14" s="37"/>
      <c r="BH14" s="37"/>
      <c r="BI14" s="37"/>
      <c r="BJ14" s="37"/>
      <c r="BK14" s="37"/>
      <c r="BL14" s="37"/>
      <c r="BM14" s="37"/>
      <c r="BN14" s="37"/>
      <c r="BO14" s="37"/>
      <c r="BP14" s="37"/>
      <c r="BQ14" s="37"/>
      <c r="BR14" s="37"/>
      <c r="BS14" s="37"/>
      <c r="BT14" s="37"/>
      <c r="BU14" s="37"/>
      <c r="BV14" s="37"/>
      <c r="BW14" s="37"/>
      <c r="BX14" s="37"/>
      <c r="BY14" s="37"/>
      <c r="BZ14" s="37"/>
      <c r="CA14" s="37"/>
      <c r="CB14" s="37"/>
      <c r="CC14" s="37"/>
      <c r="CD14" s="37"/>
      <c r="CE14" s="37"/>
      <c r="CF14" s="37"/>
      <c r="CG14" s="37"/>
      <c r="CH14" s="37"/>
      <c r="CI14" s="37"/>
      <c r="CJ14" s="37"/>
      <c r="CK14" s="37"/>
      <c r="CL14" s="37"/>
      <c r="CM14" s="37"/>
      <c r="CN14" s="37"/>
      <c r="CO14" s="37"/>
      <c r="CP14" s="37"/>
      <c r="CQ14" s="37"/>
      <c r="CR14" s="37"/>
      <c r="CS14" s="37"/>
      <c r="CT14" s="37"/>
      <c r="CU14" s="37"/>
      <c r="CV14" s="37"/>
      <c r="CW14" s="37"/>
      <c r="CX14" s="37"/>
      <c r="CY14" s="37"/>
      <c r="CZ14" s="37"/>
      <c r="DA14" s="37"/>
      <c r="DB14" s="37"/>
      <c r="DC14" s="37"/>
      <c r="DD14" s="37"/>
      <c r="DE14" s="37"/>
      <c r="DF14" s="37"/>
      <c r="DG14" s="37"/>
      <c r="DH14" s="37"/>
      <c r="DI14" s="37"/>
      <c r="DJ14" s="37"/>
      <c r="DK14" s="37"/>
      <c r="DL14" s="37"/>
      <c r="DM14" s="37"/>
      <c r="DN14" s="37"/>
      <c r="DO14" s="37"/>
      <c r="DP14" s="37"/>
      <c r="DQ14" s="37"/>
      <c r="DR14" s="37"/>
      <c r="DS14" s="37"/>
      <c r="DT14" s="37"/>
      <c r="DU14" s="37"/>
      <c r="DV14" s="37"/>
      <c r="DW14" s="37"/>
      <c r="DX14" s="37"/>
      <c r="DY14" s="37"/>
      <c r="DZ14" s="37"/>
      <c r="EA14" s="37"/>
      <c r="EB14" s="37"/>
      <c r="EC14" s="37"/>
      <c r="ED14" s="37"/>
      <c r="EE14" s="37"/>
      <c r="EF14" s="37"/>
      <c r="EG14" s="37"/>
      <c r="EH14" s="37"/>
      <c r="EI14" s="37"/>
      <c r="EJ14" s="37"/>
      <c r="EK14" s="37"/>
      <c r="EL14" s="37"/>
      <c r="EM14" s="37"/>
      <c r="EN14" s="37"/>
      <c r="EO14" s="37"/>
      <c r="EP14" s="37"/>
      <c r="EQ14" s="37"/>
      <c r="ER14" s="37"/>
      <c r="ES14" s="37"/>
      <c r="ET14" s="37"/>
      <c r="EU14" s="37"/>
      <c r="EV14" s="37"/>
      <c r="EW14" s="37"/>
      <c r="EX14" s="37"/>
      <c r="EY14" s="37"/>
      <c r="EZ14" s="37"/>
      <c r="FA14" s="37"/>
      <c r="FB14" s="37"/>
      <c r="FC14" s="37"/>
      <c r="FD14" s="37"/>
      <c r="FE14" s="37"/>
      <c r="FF14" s="37"/>
      <c r="FG14" s="37"/>
      <c r="FH14" s="37"/>
      <c r="FI14" s="37"/>
      <c r="FJ14" s="37"/>
      <c r="FK14" s="37"/>
      <c r="FL14" s="37"/>
      <c r="FM14" s="37"/>
    </row>
    <row r="15" spans="1:271" s="29" customFormat="1" ht="13.5" customHeight="1">
      <c r="A15" s="561"/>
      <c r="B15" s="553"/>
      <c r="C15" s="553"/>
      <c r="D15" s="556"/>
      <c r="E15" s="559"/>
      <c r="F15" s="549"/>
      <c r="G15" s="401"/>
      <c r="H15" s="545"/>
      <c r="I15" s="545"/>
      <c r="J15" s="545"/>
      <c r="K15" s="545"/>
      <c r="L15" s="545"/>
      <c r="M15" s="54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c r="AS15" s="37"/>
      <c r="AT15" s="37"/>
      <c r="AU15" s="37"/>
      <c r="AV15" s="37"/>
      <c r="AW15" s="37"/>
      <c r="AX15" s="37"/>
      <c r="AY15" s="37"/>
      <c r="AZ15" s="37"/>
      <c r="BA15" s="37"/>
      <c r="BB15" s="37"/>
      <c r="BC15" s="37"/>
      <c r="BD15" s="37"/>
      <c r="BE15" s="37"/>
      <c r="BF15" s="37"/>
      <c r="BG15" s="37"/>
      <c r="BH15" s="37"/>
      <c r="BI15" s="37"/>
      <c r="BJ15" s="37"/>
      <c r="BK15" s="37"/>
      <c r="BL15" s="37"/>
      <c r="BM15" s="37"/>
      <c r="BN15" s="37"/>
      <c r="BO15" s="37"/>
      <c r="BP15" s="37"/>
      <c r="BQ15" s="37"/>
      <c r="BR15" s="37"/>
      <c r="BS15" s="37"/>
      <c r="BT15" s="37"/>
      <c r="BU15" s="37"/>
      <c r="BV15" s="37"/>
      <c r="BW15" s="37"/>
      <c r="BX15" s="37"/>
      <c r="BY15" s="37"/>
      <c r="BZ15" s="37"/>
      <c r="CA15" s="37"/>
      <c r="CB15" s="37"/>
      <c r="CC15" s="37"/>
      <c r="CD15" s="37"/>
      <c r="CE15" s="37"/>
      <c r="CF15" s="37"/>
      <c r="CG15" s="37"/>
      <c r="CH15" s="37"/>
      <c r="CI15" s="37"/>
      <c r="CJ15" s="37"/>
      <c r="CK15" s="37"/>
      <c r="CL15" s="37"/>
      <c r="CM15" s="37"/>
      <c r="CN15" s="37"/>
      <c r="CO15" s="37"/>
      <c r="CP15" s="37"/>
      <c r="CQ15" s="37"/>
      <c r="CR15" s="37"/>
      <c r="CS15" s="37"/>
      <c r="CT15" s="37"/>
      <c r="CU15" s="37"/>
      <c r="CV15" s="37"/>
      <c r="CW15" s="37"/>
      <c r="CX15" s="37"/>
      <c r="CY15" s="37"/>
      <c r="CZ15" s="37"/>
      <c r="DA15" s="37"/>
      <c r="DB15" s="37"/>
      <c r="DC15" s="37"/>
      <c r="DD15" s="37"/>
      <c r="DE15" s="37"/>
      <c r="DF15" s="37"/>
      <c r="DG15" s="37"/>
      <c r="DH15" s="37"/>
      <c r="DI15" s="37"/>
      <c r="DJ15" s="37"/>
      <c r="DK15" s="37"/>
      <c r="DL15" s="37"/>
      <c r="DM15" s="37"/>
      <c r="DN15" s="37"/>
      <c r="DO15" s="37"/>
      <c r="DP15" s="37"/>
      <c r="DQ15" s="37"/>
      <c r="DR15" s="37"/>
      <c r="DS15" s="37"/>
      <c r="DT15" s="37"/>
      <c r="DU15" s="37"/>
      <c r="DV15" s="37"/>
      <c r="DW15" s="37"/>
      <c r="DX15" s="37"/>
      <c r="DY15" s="37"/>
      <c r="DZ15" s="37"/>
      <c r="EA15" s="37"/>
      <c r="EB15" s="37"/>
      <c r="EC15" s="37"/>
      <c r="ED15" s="37"/>
      <c r="EE15" s="37"/>
      <c r="EF15" s="37"/>
      <c r="EG15" s="37"/>
      <c r="EH15" s="37"/>
      <c r="EI15" s="37"/>
      <c r="EJ15" s="37"/>
      <c r="EK15" s="37"/>
      <c r="EL15" s="37"/>
      <c r="EM15" s="37"/>
      <c r="EN15" s="37"/>
      <c r="EO15" s="37"/>
      <c r="EP15" s="37"/>
      <c r="EQ15" s="37"/>
      <c r="ER15" s="37"/>
      <c r="ES15" s="37"/>
      <c r="ET15" s="37"/>
      <c r="EU15" s="37"/>
      <c r="EV15" s="37"/>
      <c r="EW15" s="37"/>
      <c r="EX15" s="37"/>
      <c r="EY15" s="37"/>
      <c r="EZ15" s="37"/>
      <c r="FA15" s="37"/>
      <c r="FB15" s="37"/>
      <c r="FC15" s="37"/>
      <c r="FD15" s="37"/>
      <c r="FE15" s="37"/>
      <c r="FF15" s="37"/>
      <c r="FG15" s="37"/>
      <c r="FH15" s="37"/>
      <c r="FI15" s="37"/>
      <c r="FJ15" s="37"/>
      <c r="FK15" s="37"/>
      <c r="FL15" s="37"/>
      <c r="FM15" s="37"/>
    </row>
    <row r="16" spans="1:271" s="29" customFormat="1" ht="13.5" customHeight="1">
      <c r="A16" s="561"/>
      <c r="B16" s="553"/>
      <c r="C16" s="553"/>
      <c r="D16" s="556"/>
      <c r="E16" s="559"/>
      <c r="F16" s="549"/>
      <c r="G16" s="401"/>
      <c r="H16" s="545"/>
      <c r="I16" s="545"/>
      <c r="J16" s="545"/>
      <c r="K16" s="545"/>
      <c r="L16" s="545"/>
      <c r="M16" s="547"/>
      <c r="N16" s="37"/>
      <c r="O16" s="37"/>
      <c r="P16" s="37"/>
      <c r="Q16" s="37"/>
      <c r="R16" s="37"/>
      <c r="S16" s="37"/>
      <c r="T16" s="37"/>
      <c r="U16" s="37"/>
      <c r="V16" s="37"/>
      <c r="W16" s="37"/>
      <c r="X16" s="37"/>
      <c r="Y16" s="37"/>
      <c r="Z16" s="37"/>
      <c r="AA16" s="37"/>
      <c r="AB16" s="37"/>
      <c r="AC16" s="37"/>
      <c r="AD16" s="37"/>
      <c r="AE16" s="37"/>
      <c r="AF16" s="37"/>
      <c r="AG16" s="37"/>
      <c r="AH16" s="37"/>
      <c r="AI16" s="37"/>
      <c r="AJ16" s="37"/>
      <c r="AK16" s="37"/>
      <c r="AL16" s="37"/>
      <c r="AM16" s="37"/>
      <c r="AN16" s="37"/>
      <c r="AO16" s="37"/>
      <c r="AP16" s="37"/>
      <c r="AQ16" s="37"/>
      <c r="AR16" s="37"/>
      <c r="AS16" s="37"/>
      <c r="AT16" s="37"/>
      <c r="AU16" s="37"/>
      <c r="AV16" s="37"/>
      <c r="AW16" s="37"/>
      <c r="AX16" s="37"/>
      <c r="AY16" s="37"/>
      <c r="AZ16" s="37"/>
      <c r="BA16" s="37"/>
      <c r="BB16" s="37"/>
      <c r="BC16" s="37"/>
      <c r="BD16" s="37"/>
      <c r="BE16" s="37"/>
      <c r="BF16" s="37"/>
      <c r="BG16" s="37"/>
      <c r="BH16" s="37"/>
      <c r="BI16" s="37"/>
      <c r="BJ16" s="37"/>
      <c r="BK16" s="37"/>
      <c r="BL16" s="37"/>
      <c r="BM16" s="37"/>
      <c r="BN16" s="37"/>
      <c r="BO16" s="37"/>
      <c r="BP16" s="37"/>
      <c r="BQ16" s="37"/>
      <c r="BR16" s="37"/>
      <c r="BS16" s="37"/>
      <c r="BT16" s="37"/>
      <c r="BU16" s="37"/>
      <c r="BV16" s="37"/>
      <c r="BW16" s="37"/>
      <c r="BX16" s="37"/>
      <c r="BY16" s="37"/>
      <c r="BZ16" s="37"/>
      <c r="CA16" s="37"/>
      <c r="CB16" s="37"/>
      <c r="CC16" s="37"/>
      <c r="CD16" s="37"/>
      <c r="CE16" s="37"/>
      <c r="CF16" s="37"/>
      <c r="CG16" s="37"/>
      <c r="CH16" s="37"/>
      <c r="CI16" s="37"/>
      <c r="CJ16" s="37"/>
      <c r="CK16" s="37"/>
      <c r="CL16" s="37"/>
      <c r="CM16" s="37"/>
      <c r="CN16" s="37"/>
      <c r="CO16" s="37"/>
      <c r="CP16" s="37"/>
      <c r="CQ16" s="37"/>
      <c r="CR16" s="37"/>
      <c r="CS16" s="37"/>
      <c r="CT16" s="37"/>
      <c r="CU16" s="37"/>
      <c r="CV16" s="37"/>
      <c r="CW16" s="37"/>
      <c r="CX16" s="37"/>
      <c r="CY16" s="37"/>
      <c r="CZ16" s="37"/>
      <c r="DA16" s="37"/>
      <c r="DB16" s="37"/>
      <c r="DC16" s="37"/>
      <c r="DD16" s="37"/>
      <c r="DE16" s="37"/>
      <c r="DF16" s="37"/>
      <c r="DG16" s="37"/>
      <c r="DH16" s="37"/>
      <c r="DI16" s="37"/>
      <c r="DJ16" s="37"/>
      <c r="DK16" s="37"/>
      <c r="DL16" s="37"/>
      <c r="DM16" s="37"/>
      <c r="DN16" s="37"/>
      <c r="DO16" s="37"/>
      <c r="DP16" s="37"/>
      <c r="DQ16" s="37"/>
      <c r="DR16" s="37"/>
      <c r="DS16" s="37"/>
      <c r="DT16" s="37"/>
      <c r="DU16" s="37"/>
      <c r="DV16" s="37"/>
      <c r="DW16" s="37"/>
      <c r="DX16" s="37"/>
      <c r="DY16" s="37"/>
      <c r="DZ16" s="37"/>
      <c r="EA16" s="37"/>
      <c r="EB16" s="37"/>
      <c r="EC16" s="37"/>
      <c r="ED16" s="37"/>
      <c r="EE16" s="37"/>
      <c r="EF16" s="37"/>
      <c r="EG16" s="37"/>
      <c r="EH16" s="37"/>
      <c r="EI16" s="37"/>
      <c r="EJ16" s="37"/>
      <c r="EK16" s="37"/>
      <c r="EL16" s="37"/>
      <c r="EM16" s="37"/>
      <c r="EN16" s="37"/>
      <c r="EO16" s="37"/>
      <c r="EP16" s="37"/>
      <c r="EQ16" s="37"/>
      <c r="ER16" s="37"/>
      <c r="ES16" s="37"/>
      <c r="ET16" s="37"/>
      <c r="EU16" s="37"/>
      <c r="EV16" s="37"/>
      <c r="EW16" s="37"/>
      <c r="EX16" s="37"/>
      <c r="EY16" s="37"/>
      <c r="EZ16" s="37"/>
      <c r="FA16" s="37"/>
      <c r="FB16" s="37"/>
      <c r="FC16" s="37"/>
      <c r="FD16" s="37"/>
      <c r="FE16" s="37"/>
      <c r="FF16" s="37"/>
      <c r="FG16" s="37"/>
      <c r="FH16" s="37"/>
      <c r="FI16" s="37"/>
      <c r="FJ16" s="37"/>
      <c r="FK16" s="37"/>
      <c r="FL16" s="37"/>
      <c r="FM16" s="37"/>
    </row>
    <row r="17" spans="1:169" s="29" customFormat="1" ht="13.5" customHeight="1">
      <c r="A17" s="561"/>
      <c r="B17" s="553"/>
      <c r="C17" s="553"/>
      <c r="D17" s="556"/>
      <c r="E17" s="559"/>
      <c r="F17" s="549"/>
      <c r="G17" s="401"/>
      <c r="H17" s="545"/>
      <c r="I17" s="545"/>
      <c r="J17" s="545"/>
      <c r="K17" s="545"/>
      <c r="L17" s="545"/>
      <c r="M17" s="547"/>
      <c r="N17" s="37"/>
      <c r="O17" s="37"/>
      <c r="P17" s="37"/>
      <c r="Q17" s="37"/>
      <c r="R17" s="37"/>
      <c r="S17" s="37"/>
      <c r="T17" s="37"/>
      <c r="U17" s="37"/>
      <c r="V17" s="37"/>
      <c r="W17" s="37"/>
      <c r="X17" s="37"/>
      <c r="Y17" s="37"/>
      <c r="Z17" s="37"/>
      <c r="AA17" s="37"/>
      <c r="AB17" s="37"/>
      <c r="AC17" s="37"/>
      <c r="AD17" s="37"/>
      <c r="AE17" s="37"/>
      <c r="AF17" s="37"/>
      <c r="AG17" s="37"/>
      <c r="AH17" s="37"/>
      <c r="AI17" s="37"/>
      <c r="AJ17" s="37"/>
      <c r="AK17" s="37"/>
      <c r="AL17" s="37"/>
      <c r="AM17" s="37"/>
      <c r="AN17" s="37"/>
      <c r="AO17" s="37"/>
      <c r="AP17" s="37"/>
      <c r="AQ17" s="37"/>
      <c r="AR17" s="37"/>
      <c r="AS17" s="37"/>
      <c r="AT17" s="37"/>
      <c r="AU17" s="37"/>
      <c r="AV17" s="37"/>
      <c r="AW17" s="37"/>
      <c r="AX17" s="37"/>
      <c r="AY17" s="37"/>
      <c r="AZ17" s="37"/>
      <c r="BA17" s="37"/>
      <c r="BB17" s="37"/>
      <c r="BC17" s="37"/>
      <c r="BD17" s="37"/>
      <c r="BE17" s="37"/>
      <c r="BF17" s="37"/>
      <c r="BG17" s="37"/>
      <c r="BH17" s="37"/>
      <c r="BI17" s="37"/>
      <c r="BJ17" s="37"/>
      <c r="BK17" s="37"/>
      <c r="BL17" s="37"/>
      <c r="BM17" s="37"/>
      <c r="BN17" s="37"/>
      <c r="BO17" s="37"/>
      <c r="BP17" s="37"/>
      <c r="BQ17" s="37"/>
      <c r="BR17" s="37"/>
      <c r="BS17" s="37"/>
      <c r="BT17" s="37"/>
      <c r="BU17" s="37"/>
      <c r="BV17" s="37"/>
      <c r="BW17" s="37"/>
      <c r="BX17" s="37"/>
      <c r="BY17" s="37"/>
      <c r="BZ17" s="37"/>
      <c r="CA17" s="37"/>
      <c r="CB17" s="37"/>
      <c r="CC17" s="37"/>
      <c r="CD17" s="37"/>
      <c r="CE17" s="37"/>
      <c r="CF17" s="37"/>
      <c r="CG17" s="37"/>
      <c r="CH17" s="37"/>
      <c r="CI17" s="37"/>
      <c r="CJ17" s="37"/>
      <c r="CK17" s="37"/>
      <c r="CL17" s="37"/>
      <c r="CM17" s="37"/>
      <c r="CN17" s="37"/>
      <c r="CO17" s="37"/>
      <c r="CP17" s="37"/>
      <c r="CQ17" s="37"/>
      <c r="CR17" s="37"/>
      <c r="CS17" s="37"/>
      <c r="CT17" s="37"/>
      <c r="CU17" s="37"/>
      <c r="CV17" s="37"/>
      <c r="CW17" s="37"/>
      <c r="CX17" s="37"/>
      <c r="CY17" s="37"/>
      <c r="CZ17" s="37"/>
      <c r="DA17" s="37"/>
      <c r="DB17" s="37"/>
      <c r="DC17" s="37"/>
      <c r="DD17" s="37"/>
      <c r="DE17" s="37"/>
      <c r="DF17" s="37"/>
      <c r="DG17" s="37"/>
      <c r="DH17" s="37"/>
      <c r="DI17" s="37"/>
      <c r="DJ17" s="37"/>
      <c r="DK17" s="37"/>
      <c r="DL17" s="37"/>
      <c r="DM17" s="37"/>
      <c r="DN17" s="37"/>
      <c r="DO17" s="37"/>
      <c r="DP17" s="37"/>
      <c r="DQ17" s="37"/>
      <c r="DR17" s="37"/>
      <c r="DS17" s="37"/>
      <c r="DT17" s="37"/>
      <c r="DU17" s="37"/>
      <c r="DV17" s="37"/>
      <c r="DW17" s="37"/>
      <c r="DX17" s="37"/>
      <c r="DY17" s="37"/>
      <c r="DZ17" s="37"/>
      <c r="EA17" s="37"/>
      <c r="EB17" s="37"/>
      <c r="EC17" s="37"/>
      <c r="ED17" s="37"/>
      <c r="EE17" s="37"/>
      <c r="EF17" s="37"/>
      <c r="EG17" s="37"/>
      <c r="EH17" s="37"/>
      <c r="EI17" s="37"/>
      <c r="EJ17" s="37"/>
      <c r="EK17" s="37"/>
      <c r="EL17" s="37"/>
      <c r="EM17" s="37"/>
      <c r="EN17" s="37"/>
      <c r="EO17" s="37"/>
      <c r="EP17" s="37"/>
      <c r="EQ17" s="37"/>
      <c r="ER17" s="37"/>
      <c r="ES17" s="37"/>
      <c r="ET17" s="37"/>
      <c r="EU17" s="37"/>
      <c r="EV17" s="37"/>
      <c r="EW17" s="37"/>
      <c r="EX17" s="37"/>
      <c r="EY17" s="37"/>
      <c r="EZ17" s="37"/>
      <c r="FA17" s="37"/>
      <c r="FB17" s="37"/>
      <c r="FC17" s="37"/>
      <c r="FD17" s="37"/>
      <c r="FE17" s="37"/>
      <c r="FF17" s="37"/>
      <c r="FG17" s="37"/>
      <c r="FH17" s="37"/>
      <c r="FI17" s="37"/>
      <c r="FJ17" s="37"/>
      <c r="FK17" s="37"/>
      <c r="FL17" s="37"/>
      <c r="FM17" s="37"/>
    </row>
    <row r="18" spans="1:169" s="29" customFormat="1" ht="13.5" customHeight="1">
      <c r="A18" s="561"/>
      <c r="B18" s="553"/>
      <c r="C18" s="553"/>
      <c r="D18" s="556"/>
      <c r="E18" s="559"/>
      <c r="F18" s="549"/>
      <c r="G18" s="401"/>
      <c r="H18" s="545"/>
      <c r="I18" s="545"/>
      <c r="J18" s="545"/>
      <c r="K18" s="545"/>
      <c r="L18" s="545"/>
      <c r="M18" s="547"/>
      <c r="N18" s="37"/>
      <c r="O18" s="37"/>
      <c r="P18" s="37"/>
      <c r="Q18" s="37"/>
      <c r="R18" s="37"/>
      <c r="S18" s="37"/>
      <c r="T18" s="37"/>
      <c r="U18" s="37"/>
      <c r="V18" s="37"/>
      <c r="W18" s="37"/>
      <c r="X18" s="37"/>
      <c r="Y18" s="37"/>
      <c r="Z18" s="37"/>
      <c r="AA18" s="37"/>
      <c r="AB18" s="37"/>
      <c r="AC18" s="37"/>
      <c r="AD18" s="37"/>
      <c r="AE18" s="37"/>
      <c r="AF18" s="37"/>
      <c r="AG18" s="37"/>
      <c r="AH18" s="37"/>
      <c r="AI18" s="37"/>
      <c r="AJ18" s="37"/>
      <c r="AK18" s="37"/>
      <c r="AL18" s="37"/>
      <c r="AM18" s="37"/>
      <c r="AN18" s="37"/>
      <c r="AO18" s="37"/>
      <c r="AP18" s="37"/>
      <c r="AQ18" s="37"/>
      <c r="AR18" s="37"/>
      <c r="AS18" s="37"/>
      <c r="AT18" s="37"/>
      <c r="AU18" s="37"/>
      <c r="AV18" s="37"/>
      <c r="AW18" s="37"/>
      <c r="AX18" s="37"/>
      <c r="AY18" s="37"/>
      <c r="AZ18" s="37"/>
      <c r="BA18" s="37"/>
      <c r="BB18" s="37"/>
      <c r="BC18" s="37"/>
      <c r="BD18" s="37"/>
      <c r="BE18" s="37"/>
      <c r="BF18" s="37"/>
      <c r="BG18" s="37"/>
      <c r="BH18" s="37"/>
      <c r="BI18" s="37"/>
      <c r="BJ18" s="37"/>
      <c r="BK18" s="37"/>
      <c r="BL18" s="37"/>
      <c r="BM18" s="37"/>
      <c r="BN18" s="37"/>
      <c r="BO18" s="37"/>
      <c r="BP18" s="37"/>
      <c r="BQ18" s="37"/>
      <c r="BR18" s="37"/>
      <c r="BS18" s="37"/>
      <c r="BT18" s="37"/>
      <c r="BU18" s="37"/>
      <c r="BV18" s="37"/>
      <c r="BW18" s="37"/>
      <c r="BX18" s="37"/>
      <c r="BY18" s="37"/>
      <c r="BZ18" s="37"/>
      <c r="CA18" s="37"/>
      <c r="CB18" s="37"/>
      <c r="CC18" s="37"/>
      <c r="CD18" s="37"/>
      <c r="CE18" s="37"/>
      <c r="CF18" s="37"/>
      <c r="CG18" s="37"/>
      <c r="CH18" s="37"/>
      <c r="CI18" s="37"/>
      <c r="CJ18" s="37"/>
      <c r="CK18" s="37"/>
      <c r="CL18" s="37"/>
      <c r="CM18" s="37"/>
      <c r="CN18" s="37"/>
      <c r="CO18" s="37"/>
      <c r="CP18" s="37"/>
      <c r="CQ18" s="37"/>
      <c r="CR18" s="37"/>
      <c r="CS18" s="37"/>
      <c r="CT18" s="37"/>
      <c r="CU18" s="37"/>
      <c r="CV18" s="37"/>
      <c r="CW18" s="37"/>
      <c r="CX18" s="37"/>
      <c r="CY18" s="37"/>
      <c r="CZ18" s="37"/>
      <c r="DA18" s="37"/>
      <c r="DB18" s="37"/>
      <c r="DC18" s="37"/>
      <c r="DD18" s="37"/>
      <c r="DE18" s="37"/>
      <c r="DF18" s="37"/>
      <c r="DG18" s="37"/>
      <c r="DH18" s="37"/>
      <c r="DI18" s="37"/>
      <c r="DJ18" s="37"/>
      <c r="DK18" s="37"/>
      <c r="DL18" s="37"/>
      <c r="DM18" s="37"/>
      <c r="DN18" s="37"/>
      <c r="DO18" s="37"/>
      <c r="DP18" s="37"/>
      <c r="DQ18" s="37"/>
      <c r="DR18" s="37"/>
      <c r="DS18" s="37"/>
      <c r="DT18" s="37"/>
      <c r="DU18" s="37"/>
      <c r="DV18" s="37"/>
      <c r="DW18" s="37"/>
      <c r="DX18" s="37"/>
      <c r="DY18" s="37"/>
      <c r="DZ18" s="37"/>
      <c r="EA18" s="37"/>
      <c r="EB18" s="37"/>
      <c r="EC18" s="37"/>
      <c r="ED18" s="37"/>
      <c r="EE18" s="37"/>
      <c r="EF18" s="37"/>
      <c r="EG18" s="37"/>
      <c r="EH18" s="37"/>
      <c r="EI18" s="37"/>
      <c r="EJ18" s="37"/>
      <c r="EK18" s="37"/>
      <c r="EL18" s="37"/>
      <c r="EM18" s="37"/>
      <c r="EN18" s="37"/>
      <c r="EO18" s="37"/>
      <c r="EP18" s="37"/>
      <c r="EQ18" s="37"/>
      <c r="ER18" s="37"/>
      <c r="ES18" s="37"/>
      <c r="ET18" s="37"/>
      <c r="EU18" s="37"/>
      <c r="EV18" s="37"/>
      <c r="EW18" s="37"/>
      <c r="EX18" s="37"/>
      <c r="EY18" s="37"/>
      <c r="EZ18" s="37"/>
      <c r="FA18" s="37"/>
      <c r="FB18" s="37"/>
      <c r="FC18" s="37"/>
      <c r="FD18" s="37"/>
      <c r="FE18" s="37"/>
      <c r="FF18" s="37"/>
      <c r="FG18" s="37"/>
      <c r="FH18" s="37"/>
      <c r="FI18" s="37"/>
      <c r="FJ18" s="37"/>
      <c r="FK18" s="37"/>
      <c r="FL18" s="37"/>
      <c r="FM18" s="37"/>
    </row>
    <row r="19" spans="1:169" s="29" customFormat="1" ht="21.75" customHeight="1">
      <c r="A19" s="561"/>
      <c r="B19" s="553"/>
      <c r="C19" s="553"/>
      <c r="D19" s="556"/>
      <c r="E19" s="559"/>
      <c r="F19" s="549"/>
      <c r="G19" s="401"/>
      <c r="H19" s="545"/>
      <c r="I19" s="545"/>
      <c r="J19" s="545"/>
      <c r="K19" s="545"/>
      <c r="L19" s="545"/>
      <c r="M19" s="547"/>
      <c r="N19" s="37"/>
      <c r="O19" s="37"/>
      <c r="P19" s="37"/>
      <c r="Q19" s="37"/>
      <c r="R19" s="37"/>
      <c r="S19" s="37"/>
      <c r="T19" s="37"/>
      <c r="U19" s="37"/>
      <c r="V19" s="37"/>
      <c r="W19" s="37"/>
      <c r="X19" s="37"/>
      <c r="Y19" s="37"/>
      <c r="Z19" s="37"/>
      <c r="AA19" s="37"/>
      <c r="AB19" s="37"/>
      <c r="AC19" s="37"/>
      <c r="AD19" s="37"/>
      <c r="AE19" s="37"/>
      <c r="AF19" s="37"/>
      <c r="AG19" s="37"/>
      <c r="AH19" s="37"/>
      <c r="AI19" s="37"/>
      <c r="AJ19" s="37"/>
      <c r="AK19" s="37"/>
      <c r="AL19" s="37"/>
      <c r="AM19" s="37"/>
      <c r="AN19" s="37"/>
      <c r="AO19" s="37"/>
      <c r="AP19" s="37"/>
      <c r="AQ19" s="37"/>
      <c r="AR19" s="37"/>
      <c r="AS19" s="37"/>
      <c r="AT19" s="37"/>
      <c r="AU19" s="37"/>
      <c r="AV19" s="37"/>
      <c r="AW19" s="37"/>
      <c r="AX19" s="37"/>
      <c r="AY19" s="37"/>
      <c r="AZ19" s="37"/>
      <c r="BA19" s="37"/>
      <c r="BB19" s="37"/>
      <c r="BC19" s="37"/>
      <c r="BD19" s="37"/>
      <c r="BE19" s="37"/>
      <c r="BF19" s="37"/>
      <c r="BG19" s="37"/>
      <c r="BH19" s="37"/>
      <c r="BI19" s="37"/>
      <c r="BJ19" s="37"/>
      <c r="BK19" s="37"/>
      <c r="BL19" s="37"/>
      <c r="BM19" s="37"/>
      <c r="BN19" s="37"/>
      <c r="BO19" s="37"/>
      <c r="BP19" s="37"/>
      <c r="BQ19" s="37"/>
      <c r="BR19" s="37"/>
      <c r="BS19" s="37"/>
      <c r="BT19" s="37"/>
      <c r="BU19" s="37"/>
      <c r="BV19" s="37"/>
      <c r="BW19" s="37"/>
      <c r="BX19" s="37"/>
      <c r="BY19" s="37"/>
      <c r="BZ19" s="37"/>
      <c r="CA19" s="37"/>
      <c r="CB19" s="37"/>
      <c r="CC19" s="37"/>
      <c r="CD19" s="37"/>
      <c r="CE19" s="37"/>
      <c r="CF19" s="37"/>
      <c r="CG19" s="37"/>
      <c r="CH19" s="37"/>
      <c r="CI19" s="37"/>
      <c r="CJ19" s="37"/>
      <c r="CK19" s="37"/>
      <c r="CL19" s="37"/>
      <c r="CM19" s="37"/>
      <c r="CN19" s="37"/>
      <c r="CO19" s="37"/>
      <c r="CP19" s="37"/>
      <c r="CQ19" s="37"/>
      <c r="CR19" s="37"/>
      <c r="CS19" s="37"/>
      <c r="CT19" s="37"/>
      <c r="CU19" s="37"/>
      <c r="CV19" s="37"/>
      <c r="CW19" s="37"/>
      <c r="CX19" s="37"/>
      <c r="CY19" s="37"/>
      <c r="CZ19" s="37"/>
      <c r="DA19" s="37"/>
      <c r="DB19" s="37"/>
      <c r="DC19" s="37"/>
      <c r="DD19" s="37"/>
      <c r="DE19" s="37"/>
      <c r="DF19" s="37"/>
      <c r="DG19" s="37"/>
      <c r="DH19" s="37"/>
      <c r="DI19" s="37"/>
      <c r="DJ19" s="37"/>
      <c r="DK19" s="37"/>
      <c r="DL19" s="37"/>
      <c r="DM19" s="37"/>
      <c r="DN19" s="37"/>
      <c r="DO19" s="37"/>
      <c r="DP19" s="37"/>
      <c r="DQ19" s="37"/>
      <c r="DR19" s="37"/>
      <c r="DS19" s="37"/>
      <c r="DT19" s="37"/>
      <c r="DU19" s="37"/>
      <c r="DV19" s="37"/>
      <c r="DW19" s="37"/>
      <c r="DX19" s="37"/>
      <c r="DY19" s="37"/>
      <c r="DZ19" s="37"/>
      <c r="EA19" s="37"/>
      <c r="EB19" s="37"/>
      <c r="EC19" s="37"/>
      <c r="ED19" s="37"/>
      <c r="EE19" s="37"/>
      <c r="EF19" s="37"/>
      <c r="EG19" s="37"/>
      <c r="EH19" s="37"/>
      <c r="EI19" s="37"/>
      <c r="EJ19" s="37"/>
      <c r="EK19" s="37"/>
      <c r="EL19" s="37"/>
      <c r="EM19" s="37"/>
      <c r="EN19" s="37"/>
      <c r="EO19" s="37"/>
      <c r="EP19" s="37"/>
      <c r="EQ19" s="37"/>
      <c r="ER19" s="37"/>
      <c r="ES19" s="37"/>
      <c r="ET19" s="37"/>
      <c r="EU19" s="37"/>
      <c r="EV19" s="37"/>
      <c r="EW19" s="37"/>
      <c r="EX19" s="37"/>
      <c r="EY19" s="37"/>
      <c r="EZ19" s="37"/>
      <c r="FA19" s="37"/>
      <c r="FB19" s="37"/>
      <c r="FC19" s="37"/>
      <c r="FD19" s="37"/>
      <c r="FE19" s="37"/>
      <c r="FF19" s="37"/>
      <c r="FG19" s="37"/>
      <c r="FH19" s="37"/>
      <c r="FI19" s="37"/>
      <c r="FJ19" s="37"/>
      <c r="FK19" s="37"/>
      <c r="FL19" s="37"/>
      <c r="FM19" s="37"/>
    </row>
    <row r="20" spans="1:169" s="29" customFormat="1" ht="15" customHeight="1">
      <c r="A20" s="561">
        <f>'7- Mapa Final'!A20</f>
        <v>2</v>
      </c>
      <c r="B20" s="553" t="str">
        <f>'7- Mapa Final'!B20</f>
        <v xml:space="preserve">Incumplimiento de los  términos de ley en la atención  de los requerimientos de la ciudadania </v>
      </c>
      <c r="C20" s="553" t="str">
        <f>'7- Mapa Final'!C20</f>
        <v>Responder los requerimiento o solicitudes de los ciudadanos fuera de los tiempos establecidos por Ley o los ofrecidos por la Entidad para los trámites a su cargo.</v>
      </c>
      <c r="D20" s="555" t="str">
        <f>'7- Mapa Final'!J20</f>
        <v>Muy Baja - 1</v>
      </c>
      <c r="E20" s="558" t="str">
        <f>'7- Mapa Final'!K20</f>
        <v>Leve - 1</v>
      </c>
      <c r="F20" s="549" t="str">
        <f>'7- Mapa Final'!M20</f>
        <v>Bajo - 1</v>
      </c>
      <c r="G20" s="401" t="s">
        <v>354</v>
      </c>
      <c r="H20" s="545"/>
      <c r="I20" s="545"/>
      <c r="J20" s="545"/>
      <c r="K20" s="545"/>
      <c r="L20" s="545"/>
      <c r="M20" s="547"/>
      <c r="N20" s="37"/>
      <c r="O20" s="37"/>
      <c r="P20" s="37"/>
      <c r="Q20" s="37"/>
      <c r="R20" s="37"/>
      <c r="S20" s="37"/>
      <c r="T20" s="37"/>
      <c r="U20" s="37"/>
      <c r="V20" s="37"/>
      <c r="W20" s="37"/>
      <c r="X20" s="37"/>
      <c r="Y20" s="37"/>
      <c r="Z20" s="37"/>
      <c r="AA20" s="37"/>
      <c r="AB20" s="37"/>
      <c r="AC20" s="37"/>
      <c r="AD20" s="37"/>
      <c r="AE20" s="37"/>
      <c r="AF20" s="37"/>
      <c r="AG20" s="37"/>
      <c r="AH20" s="37"/>
      <c r="AI20" s="37"/>
      <c r="AJ20" s="37"/>
      <c r="AK20" s="37"/>
      <c r="AL20" s="37"/>
      <c r="AM20" s="37"/>
      <c r="AN20" s="37"/>
      <c r="AO20" s="37"/>
      <c r="AP20" s="37"/>
      <c r="AQ20" s="37"/>
      <c r="AR20" s="37"/>
      <c r="AS20" s="37"/>
      <c r="AT20" s="37"/>
      <c r="AU20" s="37"/>
      <c r="AV20" s="37"/>
      <c r="AW20" s="37"/>
      <c r="AX20" s="37"/>
      <c r="AY20" s="37"/>
      <c r="AZ20" s="37"/>
      <c r="BA20" s="37"/>
      <c r="BB20" s="37"/>
      <c r="BC20" s="37"/>
      <c r="BD20" s="37"/>
      <c r="BE20" s="37"/>
      <c r="BF20" s="37"/>
      <c r="BG20" s="37"/>
      <c r="BH20" s="37"/>
      <c r="BI20" s="37"/>
      <c r="BJ20" s="37"/>
      <c r="BK20" s="37"/>
      <c r="BL20" s="37"/>
      <c r="BM20" s="37"/>
      <c r="BN20" s="37"/>
      <c r="BO20" s="37"/>
      <c r="BP20" s="37"/>
      <c r="BQ20" s="37"/>
      <c r="BR20" s="37"/>
      <c r="BS20" s="37"/>
      <c r="BT20" s="37"/>
      <c r="BU20" s="37"/>
      <c r="BV20" s="37"/>
      <c r="BW20" s="37"/>
      <c r="BX20" s="37"/>
      <c r="BY20" s="37"/>
      <c r="BZ20" s="37"/>
      <c r="CA20" s="37"/>
      <c r="CB20" s="37"/>
      <c r="CC20" s="37"/>
      <c r="CD20" s="37"/>
      <c r="CE20" s="37"/>
      <c r="CF20" s="37"/>
      <c r="CG20" s="37"/>
      <c r="CH20" s="37"/>
      <c r="CI20" s="37"/>
      <c r="CJ20" s="37"/>
      <c r="CK20" s="37"/>
      <c r="CL20" s="37"/>
      <c r="CM20" s="37"/>
      <c r="CN20" s="37"/>
      <c r="CO20" s="37"/>
      <c r="CP20" s="37"/>
      <c r="CQ20" s="37"/>
      <c r="CR20" s="37"/>
      <c r="CS20" s="37"/>
      <c r="CT20" s="37"/>
      <c r="CU20" s="37"/>
      <c r="CV20" s="37"/>
      <c r="CW20" s="37"/>
      <c r="CX20" s="37"/>
      <c r="CY20" s="37"/>
      <c r="CZ20" s="37"/>
      <c r="DA20" s="37"/>
      <c r="DB20" s="37"/>
      <c r="DC20" s="37"/>
      <c r="DD20" s="37"/>
      <c r="DE20" s="37"/>
      <c r="DF20" s="37"/>
      <c r="DG20" s="37"/>
      <c r="DH20" s="37"/>
      <c r="DI20" s="37"/>
      <c r="DJ20" s="37"/>
      <c r="DK20" s="37"/>
      <c r="DL20" s="37"/>
      <c r="DM20" s="37"/>
      <c r="DN20" s="37"/>
      <c r="DO20" s="37"/>
      <c r="DP20" s="37"/>
      <c r="DQ20" s="37"/>
      <c r="DR20" s="37"/>
      <c r="DS20" s="37"/>
      <c r="DT20" s="37"/>
      <c r="DU20" s="37"/>
      <c r="DV20" s="37"/>
      <c r="DW20" s="37"/>
      <c r="DX20" s="37"/>
      <c r="DY20" s="37"/>
      <c r="DZ20" s="37"/>
      <c r="EA20" s="37"/>
      <c r="EB20" s="37"/>
      <c r="EC20" s="37"/>
      <c r="ED20" s="37"/>
      <c r="EE20" s="37"/>
      <c r="EF20" s="37"/>
      <c r="EG20" s="37"/>
      <c r="EH20" s="37"/>
      <c r="EI20" s="37"/>
      <c r="EJ20" s="37"/>
      <c r="EK20" s="37"/>
      <c r="EL20" s="37"/>
      <c r="EM20" s="37"/>
      <c r="EN20" s="37"/>
      <c r="EO20" s="37"/>
      <c r="EP20" s="37"/>
      <c r="EQ20" s="37"/>
      <c r="ER20" s="37"/>
      <c r="ES20" s="37"/>
      <c r="ET20" s="37"/>
      <c r="EU20" s="37"/>
      <c r="EV20" s="37"/>
      <c r="EW20" s="37"/>
      <c r="EX20" s="37"/>
      <c r="EY20" s="37"/>
      <c r="EZ20" s="37"/>
      <c r="FA20" s="37"/>
      <c r="FB20" s="37"/>
      <c r="FC20" s="37"/>
      <c r="FD20" s="37"/>
      <c r="FE20" s="37"/>
      <c r="FF20" s="37"/>
      <c r="FG20" s="37"/>
      <c r="FH20" s="37"/>
      <c r="FI20" s="37"/>
      <c r="FJ20" s="37"/>
      <c r="FK20" s="37"/>
      <c r="FL20" s="37"/>
      <c r="FM20" s="37"/>
    </row>
    <row r="21" spans="1:169" s="29" customFormat="1" ht="13.5" customHeight="1">
      <c r="A21" s="561"/>
      <c r="B21" s="553"/>
      <c r="C21" s="553"/>
      <c r="D21" s="555"/>
      <c r="E21" s="558"/>
      <c r="F21" s="549"/>
      <c r="G21" s="401"/>
      <c r="H21" s="545"/>
      <c r="I21" s="545"/>
      <c r="J21" s="545"/>
      <c r="K21" s="545"/>
      <c r="L21" s="545"/>
      <c r="M21" s="547"/>
      <c r="N21" s="37"/>
      <c r="O21" s="37"/>
      <c r="P21" s="37"/>
      <c r="Q21" s="37"/>
      <c r="R21" s="37"/>
      <c r="S21" s="37"/>
      <c r="T21" s="37"/>
      <c r="U21" s="37"/>
      <c r="V21" s="37"/>
      <c r="W21" s="37"/>
      <c r="X21" s="37"/>
      <c r="Y21" s="37"/>
      <c r="Z21" s="37"/>
      <c r="AA21" s="37"/>
      <c r="AB21" s="37"/>
      <c r="AC21" s="37"/>
      <c r="AD21" s="37"/>
      <c r="AE21" s="37"/>
      <c r="AF21" s="37"/>
      <c r="AG21" s="37"/>
      <c r="AH21" s="37"/>
      <c r="AI21" s="37"/>
      <c r="AJ21" s="37"/>
      <c r="AK21" s="37"/>
      <c r="AL21" s="37"/>
      <c r="AM21" s="37"/>
      <c r="AN21" s="37"/>
      <c r="AO21" s="37"/>
      <c r="AP21" s="37"/>
      <c r="AQ21" s="37"/>
      <c r="AR21" s="37"/>
      <c r="AS21" s="37"/>
      <c r="AT21" s="37"/>
      <c r="AU21" s="37"/>
      <c r="AV21" s="37"/>
      <c r="AW21" s="37"/>
      <c r="AX21" s="37"/>
      <c r="AY21" s="37"/>
      <c r="AZ21" s="37"/>
      <c r="BA21" s="37"/>
      <c r="BB21" s="37"/>
      <c r="BC21" s="37"/>
      <c r="BD21" s="37"/>
      <c r="BE21" s="37"/>
      <c r="BF21" s="37"/>
      <c r="BG21" s="37"/>
      <c r="BH21" s="37"/>
      <c r="BI21" s="37"/>
      <c r="BJ21" s="37"/>
      <c r="BK21" s="37"/>
      <c r="BL21" s="37"/>
      <c r="BM21" s="37"/>
      <c r="BN21" s="37"/>
      <c r="BO21" s="37"/>
      <c r="BP21" s="37"/>
      <c r="BQ21" s="37"/>
      <c r="BR21" s="37"/>
      <c r="BS21" s="37"/>
      <c r="BT21" s="37"/>
      <c r="BU21" s="37"/>
      <c r="BV21" s="37"/>
      <c r="BW21" s="37"/>
      <c r="BX21" s="37"/>
      <c r="BY21" s="37"/>
      <c r="BZ21" s="37"/>
      <c r="CA21" s="37"/>
      <c r="CB21" s="37"/>
      <c r="CC21" s="37"/>
      <c r="CD21" s="37"/>
      <c r="CE21" s="37"/>
      <c r="CF21" s="37"/>
      <c r="CG21" s="37"/>
      <c r="CH21" s="37"/>
      <c r="CI21" s="37"/>
      <c r="CJ21" s="37"/>
      <c r="CK21" s="37"/>
      <c r="CL21" s="37"/>
      <c r="CM21" s="37"/>
      <c r="CN21" s="37"/>
      <c r="CO21" s="37"/>
      <c r="CP21" s="37"/>
      <c r="CQ21" s="37"/>
      <c r="CR21" s="37"/>
      <c r="CS21" s="37"/>
      <c r="CT21" s="37"/>
      <c r="CU21" s="37"/>
      <c r="CV21" s="37"/>
      <c r="CW21" s="37"/>
      <c r="CX21" s="37"/>
      <c r="CY21" s="37"/>
      <c r="CZ21" s="37"/>
      <c r="DA21" s="37"/>
      <c r="DB21" s="37"/>
      <c r="DC21" s="37"/>
      <c r="DD21" s="37"/>
      <c r="DE21" s="37"/>
      <c r="DF21" s="37"/>
      <c r="DG21" s="37"/>
      <c r="DH21" s="37"/>
      <c r="DI21" s="37"/>
      <c r="DJ21" s="37"/>
      <c r="DK21" s="37"/>
      <c r="DL21" s="37"/>
      <c r="DM21" s="37"/>
      <c r="DN21" s="37"/>
      <c r="DO21" s="37"/>
      <c r="DP21" s="37"/>
      <c r="DQ21" s="37"/>
      <c r="DR21" s="37"/>
      <c r="DS21" s="37"/>
      <c r="DT21" s="37"/>
      <c r="DU21" s="37"/>
      <c r="DV21" s="37"/>
      <c r="DW21" s="37"/>
      <c r="DX21" s="37"/>
      <c r="DY21" s="37"/>
      <c r="DZ21" s="37"/>
      <c r="EA21" s="37"/>
      <c r="EB21" s="37"/>
      <c r="EC21" s="37"/>
      <c r="ED21" s="37"/>
      <c r="EE21" s="37"/>
      <c r="EF21" s="37"/>
      <c r="EG21" s="37"/>
      <c r="EH21" s="37"/>
      <c r="EI21" s="37"/>
      <c r="EJ21" s="37"/>
      <c r="EK21" s="37"/>
      <c r="EL21" s="37"/>
      <c r="EM21" s="37"/>
      <c r="EN21" s="37"/>
      <c r="EO21" s="37"/>
      <c r="EP21" s="37"/>
      <c r="EQ21" s="37"/>
      <c r="ER21" s="37"/>
      <c r="ES21" s="37"/>
      <c r="ET21" s="37"/>
      <c r="EU21" s="37"/>
      <c r="EV21" s="37"/>
      <c r="EW21" s="37"/>
      <c r="EX21" s="37"/>
      <c r="EY21" s="37"/>
      <c r="EZ21" s="37"/>
      <c r="FA21" s="37"/>
      <c r="FB21" s="37"/>
      <c r="FC21" s="37"/>
      <c r="FD21" s="37"/>
      <c r="FE21" s="37"/>
      <c r="FF21" s="37"/>
      <c r="FG21" s="37"/>
      <c r="FH21" s="37"/>
      <c r="FI21" s="37"/>
      <c r="FJ21" s="37"/>
      <c r="FK21" s="37"/>
      <c r="FL21" s="37"/>
      <c r="FM21" s="37"/>
    </row>
    <row r="22" spans="1:169" s="29" customFormat="1" ht="13.5" customHeight="1">
      <c r="A22" s="561"/>
      <c r="B22" s="553"/>
      <c r="C22" s="553"/>
      <c r="D22" s="555"/>
      <c r="E22" s="558"/>
      <c r="F22" s="549"/>
      <c r="G22" s="401"/>
      <c r="H22" s="545"/>
      <c r="I22" s="545"/>
      <c r="J22" s="545"/>
      <c r="K22" s="545"/>
      <c r="L22" s="545"/>
      <c r="M22" s="547"/>
      <c r="N22" s="37"/>
      <c r="O22" s="37"/>
      <c r="P22" s="37"/>
      <c r="Q22" s="37"/>
      <c r="R22" s="37"/>
      <c r="S22" s="37"/>
      <c r="T22" s="37"/>
      <c r="U22" s="37"/>
      <c r="V22" s="37"/>
      <c r="W22" s="37"/>
      <c r="X22" s="37"/>
      <c r="Y22" s="37"/>
      <c r="Z22" s="37"/>
      <c r="AA22" s="37"/>
      <c r="AB22" s="37"/>
      <c r="AC22" s="37"/>
      <c r="AD22" s="37"/>
      <c r="AE22" s="37"/>
      <c r="AF22" s="37"/>
      <c r="AG22" s="37"/>
      <c r="AH22" s="37"/>
      <c r="AI22" s="37"/>
      <c r="AJ22" s="37"/>
      <c r="AK22" s="37"/>
      <c r="AL22" s="37"/>
      <c r="AM22" s="37"/>
      <c r="AN22" s="37"/>
      <c r="AO22" s="37"/>
      <c r="AP22" s="37"/>
      <c r="AQ22" s="37"/>
      <c r="AR22" s="37"/>
      <c r="AS22" s="37"/>
      <c r="AT22" s="37"/>
      <c r="AU22" s="37"/>
      <c r="AV22" s="37"/>
      <c r="AW22" s="37"/>
      <c r="AX22" s="37"/>
      <c r="AY22" s="37"/>
      <c r="AZ22" s="37"/>
      <c r="BA22" s="37"/>
      <c r="BB22" s="37"/>
      <c r="BC22" s="37"/>
      <c r="BD22" s="37"/>
      <c r="BE22" s="37"/>
      <c r="BF22" s="37"/>
      <c r="BG22" s="37"/>
      <c r="BH22" s="37"/>
      <c r="BI22" s="37"/>
      <c r="BJ22" s="37"/>
      <c r="BK22" s="37"/>
      <c r="BL22" s="37"/>
      <c r="BM22" s="37"/>
      <c r="BN22" s="37"/>
      <c r="BO22" s="37"/>
      <c r="BP22" s="37"/>
      <c r="BQ22" s="37"/>
      <c r="BR22" s="37"/>
      <c r="BS22" s="37"/>
      <c r="BT22" s="37"/>
      <c r="BU22" s="37"/>
      <c r="BV22" s="37"/>
      <c r="BW22" s="37"/>
      <c r="BX22" s="37"/>
      <c r="BY22" s="37"/>
      <c r="BZ22" s="37"/>
      <c r="CA22" s="37"/>
      <c r="CB22" s="37"/>
      <c r="CC22" s="37"/>
      <c r="CD22" s="37"/>
      <c r="CE22" s="37"/>
      <c r="CF22" s="37"/>
      <c r="CG22" s="37"/>
      <c r="CH22" s="37"/>
      <c r="CI22" s="37"/>
      <c r="CJ22" s="37"/>
      <c r="CK22" s="37"/>
      <c r="CL22" s="37"/>
      <c r="CM22" s="37"/>
      <c r="CN22" s="37"/>
      <c r="CO22" s="37"/>
      <c r="CP22" s="37"/>
      <c r="CQ22" s="37"/>
      <c r="CR22" s="37"/>
      <c r="CS22" s="37"/>
      <c r="CT22" s="37"/>
      <c r="CU22" s="37"/>
      <c r="CV22" s="37"/>
      <c r="CW22" s="37"/>
      <c r="CX22" s="37"/>
      <c r="CY22" s="37"/>
      <c r="CZ22" s="37"/>
      <c r="DA22" s="37"/>
      <c r="DB22" s="37"/>
      <c r="DC22" s="37"/>
      <c r="DD22" s="37"/>
      <c r="DE22" s="37"/>
      <c r="DF22" s="37"/>
      <c r="DG22" s="37"/>
      <c r="DH22" s="37"/>
      <c r="DI22" s="37"/>
      <c r="DJ22" s="37"/>
      <c r="DK22" s="37"/>
      <c r="DL22" s="37"/>
      <c r="DM22" s="37"/>
      <c r="DN22" s="37"/>
      <c r="DO22" s="37"/>
      <c r="DP22" s="37"/>
      <c r="DQ22" s="37"/>
      <c r="DR22" s="37"/>
      <c r="DS22" s="37"/>
      <c r="DT22" s="37"/>
      <c r="DU22" s="37"/>
      <c r="DV22" s="37"/>
      <c r="DW22" s="37"/>
      <c r="DX22" s="37"/>
      <c r="DY22" s="37"/>
      <c r="DZ22" s="37"/>
      <c r="EA22" s="37"/>
      <c r="EB22" s="37"/>
      <c r="EC22" s="37"/>
      <c r="ED22" s="37"/>
      <c r="EE22" s="37"/>
      <c r="EF22" s="37"/>
      <c r="EG22" s="37"/>
      <c r="EH22" s="37"/>
      <c r="EI22" s="37"/>
      <c r="EJ22" s="37"/>
      <c r="EK22" s="37"/>
      <c r="EL22" s="37"/>
      <c r="EM22" s="37"/>
      <c r="EN22" s="37"/>
      <c r="EO22" s="37"/>
      <c r="EP22" s="37"/>
      <c r="EQ22" s="37"/>
      <c r="ER22" s="37"/>
      <c r="ES22" s="37"/>
      <c r="ET22" s="37"/>
      <c r="EU22" s="37"/>
      <c r="EV22" s="37"/>
      <c r="EW22" s="37"/>
      <c r="EX22" s="37"/>
      <c r="EY22" s="37"/>
      <c r="EZ22" s="37"/>
      <c r="FA22" s="37"/>
      <c r="FB22" s="37"/>
      <c r="FC22" s="37"/>
      <c r="FD22" s="37"/>
      <c r="FE22" s="37"/>
      <c r="FF22" s="37"/>
      <c r="FG22" s="37"/>
      <c r="FH22" s="37"/>
      <c r="FI22" s="37"/>
      <c r="FJ22" s="37"/>
      <c r="FK22" s="37"/>
      <c r="FL22" s="37"/>
      <c r="FM22" s="37"/>
    </row>
    <row r="23" spans="1:169" s="29" customFormat="1" ht="13.5" customHeight="1">
      <c r="A23" s="561"/>
      <c r="B23" s="553"/>
      <c r="C23" s="553"/>
      <c r="D23" s="555"/>
      <c r="E23" s="558"/>
      <c r="F23" s="549"/>
      <c r="G23" s="401"/>
      <c r="H23" s="545"/>
      <c r="I23" s="545"/>
      <c r="J23" s="545"/>
      <c r="K23" s="545"/>
      <c r="L23" s="545"/>
      <c r="M23" s="547"/>
      <c r="N23" s="37"/>
      <c r="O23" s="37"/>
      <c r="P23" s="37"/>
      <c r="Q23" s="37"/>
      <c r="R23" s="37"/>
      <c r="S23" s="37"/>
      <c r="T23" s="37"/>
      <c r="U23" s="37"/>
      <c r="V23" s="37"/>
      <c r="W23" s="37"/>
      <c r="X23" s="37"/>
      <c r="Y23" s="37"/>
      <c r="Z23" s="37"/>
      <c r="AA23" s="37"/>
      <c r="AB23" s="37"/>
      <c r="AC23" s="37"/>
      <c r="AD23" s="37"/>
      <c r="AE23" s="37"/>
      <c r="AF23" s="37"/>
      <c r="AG23" s="37"/>
      <c r="AH23" s="37"/>
      <c r="AI23" s="37"/>
      <c r="AJ23" s="37"/>
      <c r="AK23" s="37"/>
      <c r="AL23" s="37"/>
      <c r="AM23" s="37"/>
      <c r="AN23" s="37"/>
      <c r="AO23" s="37"/>
      <c r="AP23" s="37"/>
      <c r="AQ23" s="37"/>
      <c r="AR23" s="37"/>
      <c r="AS23" s="37"/>
      <c r="AT23" s="37"/>
      <c r="AU23" s="37"/>
      <c r="AV23" s="37"/>
      <c r="AW23" s="37"/>
      <c r="AX23" s="37"/>
      <c r="AY23" s="37"/>
      <c r="AZ23" s="37"/>
      <c r="BA23" s="37"/>
      <c r="BB23" s="37"/>
      <c r="BC23" s="37"/>
      <c r="BD23" s="37"/>
      <c r="BE23" s="37"/>
      <c r="BF23" s="37"/>
      <c r="BG23" s="37"/>
      <c r="BH23" s="37"/>
      <c r="BI23" s="37"/>
      <c r="BJ23" s="37"/>
      <c r="BK23" s="37"/>
      <c r="BL23" s="37"/>
      <c r="BM23" s="37"/>
      <c r="BN23" s="37"/>
      <c r="BO23" s="37"/>
      <c r="BP23" s="37"/>
      <c r="BQ23" s="37"/>
      <c r="BR23" s="37"/>
      <c r="BS23" s="37"/>
      <c r="BT23" s="37"/>
      <c r="BU23" s="37"/>
      <c r="BV23" s="37"/>
      <c r="BW23" s="37"/>
      <c r="BX23" s="37"/>
      <c r="BY23" s="37"/>
      <c r="BZ23" s="37"/>
      <c r="CA23" s="37"/>
      <c r="CB23" s="37"/>
      <c r="CC23" s="37"/>
      <c r="CD23" s="37"/>
      <c r="CE23" s="37"/>
      <c r="CF23" s="37"/>
      <c r="CG23" s="37"/>
      <c r="CH23" s="37"/>
      <c r="CI23" s="37"/>
      <c r="CJ23" s="37"/>
      <c r="CK23" s="37"/>
      <c r="CL23" s="37"/>
      <c r="CM23" s="37"/>
      <c r="CN23" s="37"/>
      <c r="CO23" s="37"/>
      <c r="CP23" s="37"/>
      <c r="CQ23" s="37"/>
      <c r="CR23" s="37"/>
      <c r="CS23" s="37"/>
      <c r="CT23" s="37"/>
      <c r="CU23" s="37"/>
      <c r="CV23" s="37"/>
      <c r="CW23" s="37"/>
      <c r="CX23" s="37"/>
      <c r="CY23" s="37"/>
      <c r="CZ23" s="37"/>
      <c r="DA23" s="37"/>
      <c r="DB23" s="37"/>
      <c r="DC23" s="37"/>
      <c r="DD23" s="37"/>
      <c r="DE23" s="37"/>
      <c r="DF23" s="37"/>
      <c r="DG23" s="37"/>
      <c r="DH23" s="37"/>
      <c r="DI23" s="37"/>
      <c r="DJ23" s="37"/>
      <c r="DK23" s="37"/>
      <c r="DL23" s="37"/>
      <c r="DM23" s="37"/>
      <c r="DN23" s="37"/>
      <c r="DO23" s="37"/>
      <c r="DP23" s="37"/>
      <c r="DQ23" s="37"/>
      <c r="DR23" s="37"/>
      <c r="DS23" s="37"/>
      <c r="DT23" s="37"/>
      <c r="DU23" s="37"/>
      <c r="DV23" s="37"/>
      <c r="DW23" s="37"/>
      <c r="DX23" s="37"/>
      <c r="DY23" s="37"/>
      <c r="DZ23" s="37"/>
      <c r="EA23" s="37"/>
      <c r="EB23" s="37"/>
      <c r="EC23" s="37"/>
      <c r="ED23" s="37"/>
      <c r="EE23" s="37"/>
      <c r="EF23" s="37"/>
      <c r="EG23" s="37"/>
      <c r="EH23" s="37"/>
      <c r="EI23" s="37"/>
      <c r="EJ23" s="37"/>
      <c r="EK23" s="37"/>
      <c r="EL23" s="37"/>
      <c r="EM23" s="37"/>
      <c r="EN23" s="37"/>
      <c r="EO23" s="37"/>
      <c r="EP23" s="37"/>
      <c r="EQ23" s="37"/>
      <c r="ER23" s="37"/>
      <c r="ES23" s="37"/>
      <c r="ET23" s="37"/>
      <c r="EU23" s="37"/>
      <c r="EV23" s="37"/>
      <c r="EW23" s="37"/>
      <c r="EX23" s="37"/>
      <c r="EY23" s="37"/>
      <c r="EZ23" s="37"/>
      <c r="FA23" s="37"/>
      <c r="FB23" s="37"/>
      <c r="FC23" s="37"/>
      <c r="FD23" s="37"/>
      <c r="FE23" s="37"/>
      <c r="FF23" s="37"/>
      <c r="FG23" s="37"/>
      <c r="FH23" s="37"/>
      <c r="FI23" s="37"/>
      <c r="FJ23" s="37"/>
      <c r="FK23" s="37"/>
      <c r="FL23" s="37"/>
      <c r="FM23" s="37"/>
    </row>
    <row r="24" spans="1:169" s="29" customFormat="1" ht="13.5" customHeight="1">
      <c r="A24" s="561"/>
      <c r="B24" s="553"/>
      <c r="C24" s="553"/>
      <c r="D24" s="555"/>
      <c r="E24" s="558"/>
      <c r="F24" s="549"/>
      <c r="G24" s="401"/>
      <c r="H24" s="545"/>
      <c r="I24" s="545"/>
      <c r="J24" s="545"/>
      <c r="K24" s="545"/>
      <c r="L24" s="545"/>
      <c r="M24" s="547"/>
      <c r="N24" s="37"/>
      <c r="O24" s="37"/>
      <c r="P24" s="37"/>
      <c r="Q24" s="37"/>
      <c r="R24" s="37"/>
      <c r="S24" s="37"/>
      <c r="T24" s="37"/>
      <c r="U24" s="37"/>
      <c r="V24" s="37"/>
      <c r="W24" s="37"/>
      <c r="X24" s="37"/>
      <c r="Y24" s="37"/>
      <c r="Z24" s="37"/>
      <c r="AA24" s="37"/>
      <c r="AB24" s="37"/>
      <c r="AC24" s="37"/>
      <c r="AD24" s="37"/>
      <c r="AE24" s="37"/>
      <c r="AF24" s="37"/>
      <c r="AG24" s="37"/>
      <c r="AH24" s="37"/>
      <c r="AI24" s="37"/>
      <c r="AJ24" s="37"/>
      <c r="AK24" s="37"/>
      <c r="AL24" s="37"/>
      <c r="AM24" s="37"/>
      <c r="AN24" s="37"/>
      <c r="AO24" s="37"/>
      <c r="AP24" s="37"/>
      <c r="AQ24" s="37"/>
      <c r="AR24" s="37"/>
      <c r="AS24" s="37"/>
      <c r="AT24" s="37"/>
      <c r="AU24" s="37"/>
      <c r="AV24" s="37"/>
      <c r="AW24" s="37"/>
      <c r="AX24" s="37"/>
      <c r="AY24" s="37"/>
      <c r="AZ24" s="37"/>
      <c r="BA24" s="37"/>
      <c r="BB24" s="37"/>
      <c r="BC24" s="37"/>
      <c r="BD24" s="37"/>
      <c r="BE24" s="37"/>
      <c r="BF24" s="37"/>
      <c r="BG24" s="37"/>
      <c r="BH24" s="37"/>
      <c r="BI24" s="37"/>
      <c r="BJ24" s="37"/>
      <c r="BK24" s="37"/>
      <c r="BL24" s="37"/>
      <c r="BM24" s="37"/>
      <c r="BN24" s="37"/>
      <c r="BO24" s="37"/>
      <c r="BP24" s="37"/>
      <c r="BQ24" s="37"/>
      <c r="BR24" s="37"/>
      <c r="BS24" s="37"/>
      <c r="BT24" s="37"/>
      <c r="BU24" s="37"/>
      <c r="BV24" s="37"/>
      <c r="BW24" s="37"/>
      <c r="BX24" s="37"/>
      <c r="BY24" s="37"/>
      <c r="BZ24" s="37"/>
      <c r="CA24" s="37"/>
      <c r="CB24" s="37"/>
      <c r="CC24" s="37"/>
      <c r="CD24" s="37"/>
      <c r="CE24" s="37"/>
      <c r="CF24" s="37"/>
      <c r="CG24" s="37"/>
      <c r="CH24" s="37"/>
      <c r="CI24" s="37"/>
      <c r="CJ24" s="37"/>
      <c r="CK24" s="37"/>
      <c r="CL24" s="37"/>
      <c r="CM24" s="37"/>
      <c r="CN24" s="37"/>
      <c r="CO24" s="37"/>
      <c r="CP24" s="37"/>
      <c r="CQ24" s="37"/>
      <c r="CR24" s="37"/>
      <c r="CS24" s="37"/>
      <c r="CT24" s="37"/>
      <c r="CU24" s="37"/>
      <c r="CV24" s="37"/>
      <c r="CW24" s="37"/>
      <c r="CX24" s="37"/>
      <c r="CY24" s="37"/>
      <c r="CZ24" s="37"/>
      <c r="DA24" s="37"/>
      <c r="DB24" s="37"/>
      <c r="DC24" s="37"/>
      <c r="DD24" s="37"/>
      <c r="DE24" s="37"/>
      <c r="DF24" s="37"/>
      <c r="DG24" s="37"/>
      <c r="DH24" s="37"/>
      <c r="DI24" s="37"/>
      <c r="DJ24" s="37"/>
      <c r="DK24" s="37"/>
      <c r="DL24" s="37"/>
      <c r="DM24" s="37"/>
      <c r="DN24" s="37"/>
      <c r="DO24" s="37"/>
      <c r="DP24" s="37"/>
      <c r="DQ24" s="37"/>
      <c r="DR24" s="37"/>
      <c r="DS24" s="37"/>
      <c r="DT24" s="37"/>
      <c r="DU24" s="37"/>
      <c r="DV24" s="37"/>
      <c r="DW24" s="37"/>
      <c r="DX24" s="37"/>
      <c r="DY24" s="37"/>
      <c r="DZ24" s="37"/>
      <c r="EA24" s="37"/>
      <c r="EB24" s="37"/>
      <c r="EC24" s="37"/>
      <c r="ED24" s="37"/>
      <c r="EE24" s="37"/>
      <c r="EF24" s="37"/>
      <c r="EG24" s="37"/>
      <c r="EH24" s="37"/>
      <c r="EI24" s="37"/>
      <c r="EJ24" s="37"/>
      <c r="EK24" s="37"/>
      <c r="EL24" s="37"/>
      <c r="EM24" s="37"/>
      <c r="EN24" s="37"/>
      <c r="EO24" s="37"/>
      <c r="EP24" s="37"/>
      <c r="EQ24" s="37"/>
      <c r="ER24" s="37"/>
      <c r="ES24" s="37"/>
      <c r="ET24" s="37"/>
      <c r="EU24" s="37"/>
      <c r="EV24" s="37"/>
      <c r="EW24" s="37"/>
      <c r="EX24" s="37"/>
      <c r="EY24" s="37"/>
      <c r="EZ24" s="37"/>
      <c r="FA24" s="37"/>
      <c r="FB24" s="37"/>
      <c r="FC24" s="37"/>
      <c r="FD24" s="37"/>
      <c r="FE24" s="37"/>
      <c r="FF24" s="37"/>
      <c r="FG24" s="37"/>
      <c r="FH24" s="37"/>
      <c r="FI24" s="37"/>
      <c r="FJ24" s="37"/>
      <c r="FK24" s="37"/>
      <c r="FL24" s="37"/>
      <c r="FM24" s="37"/>
    </row>
    <row r="25" spans="1:169" s="29" customFormat="1" ht="13.5" customHeight="1">
      <c r="A25" s="561"/>
      <c r="B25" s="553"/>
      <c r="C25" s="553"/>
      <c r="D25" s="555"/>
      <c r="E25" s="558"/>
      <c r="F25" s="549"/>
      <c r="G25" s="401"/>
      <c r="H25" s="545"/>
      <c r="I25" s="545"/>
      <c r="J25" s="545"/>
      <c r="K25" s="545"/>
      <c r="L25" s="545"/>
      <c r="M25" s="547"/>
      <c r="N25" s="37"/>
      <c r="O25" s="37"/>
      <c r="P25" s="37"/>
      <c r="Q25" s="37"/>
      <c r="R25" s="37"/>
      <c r="S25" s="37"/>
      <c r="T25" s="37"/>
      <c r="U25" s="37"/>
      <c r="V25" s="37"/>
      <c r="W25" s="37"/>
      <c r="X25" s="37"/>
      <c r="Y25" s="37"/>
      <c r="Z25" s="37"/>
      <c r="AA25" s="37"/>
      <c r="AB25" s="37"/>
      <c r="AC25" s="37"/>
      <c r="AD25" s="37"/>
      <c r="AE25" s="37"/>
      <c r="AF25" s="37"/>
      <c r="AG25" s="37"/>
      <c r="AH25" s="37"/>
      <c r="AI25" s="37"/>
      <c r="AJ25" s="37"/>
      <c r="AK25" s="37"/>
      <c r="AL25" s="37"/>
      <c r="AM25" s="37"/>
      <c r="AN25" s="37"/>
      <c r="AO25" s="37"/>
      <c r="AP25" s="37"/>
      <c r="AQ25" s="37"/>
      <c r="AR25" s="37"/>
      <c r="AS25" s="37"/>
      <c r="AT25" s="37"/>
      <c r="AU25" s="37"/>
      <c r="AV25" s="37"/>
      <c r="AW25" s="37"/>
      <c r="AX25" s="37"/>
      <c r="AY25" s="37"/>
      <c r="AZ25" s="37"/>
      <c r="BA25" s="37"/>
      <c r="BB25" s="37"/>
      <c r="BC25" s="37"/>
      <c r="BD25" s="37"/>
      <c r="BE25" s="37"/>
      <c r="BF25" s="37"/>
      <c r="BG25" s="37"/>
      <c r="BH25" s="37"/>
      <c r="BI25" s="37"/>
      <c r="BJ25" s="37"/>
      <c r="BK25" s="37"/>
      <c r="BL25" s="37"/>
      <c r="BM25" s="37"/>
      <c r="BN25" s="37"/>
      <c r="BO25" s="37"/>
      <c r="BP25" s="37"/>
      <c r="BQ25" s="37"/>
      <c r="BR25" s="37"/>
      <c r="BS25" s="37"/>
      <c r="BT25" s="37"/>
      <c r="BU25" s="37"/>
      <c r="BV25" s="37"/>
      <c r="BW25" s="37"/>
      <c r="BX25" s="37"/>
      <c r="BY25" s="37"/>
      <c r="BZ25" s="37"/>
      <c r="CA25" s="37"/>
      <c r="CB25" s="37"/>
      <c r="CC25" s="37"/>
      <c r="CD25" s="37"/>
      <c r="CE25" s="37"/>
      <c r="CF25" s="37"/>
      <c r="CG25" s="37"/>
      <c r="CH25" s="37"/>
      <c r="CI25" s="37"/>
      <c r="CJ25" s="37"/>
      <c r="CK25" s="37"/>
      <c r="CL25" s="37"/>
      <c r="CM25" s="37"/>
      <c r="CN25" s="37"/>
      <c r="CO25" s="37"/>
      <c r="CP25" s="37"/>
      <c r="CQ25" s="37"/>
      <c r="CR25" s="37"/>
      <c r="CS25" s="37"/>
      <c r="CT25" s="37"/>
      <c r="CU25" s="37"/>
      <c r="CV25" s="37"/>
      <c r="CW25" s="37"/>
      <c r="CX25" s="37"/>
      <c r="CY25" s="37"/>
      <c r="CZ25" s="37"/>
      <c r="DA25" s="37"/>
      <c r="DB25" s="37"/>
      <c r="DC25" s="37"/>
      <c r="DD25" s="37"/>
      <c r="DE25" s="37"/>
      <c r="DF25" s="37"/>
      <c r="DG25" s="37"/>
      <c r="DH25" s="37"/>
      <c r="DI25" s="37"/>
      <c r="DJ25" s="37"/>
      <c r="DK25" s="37"/>
      <c r="DL25" s="37"/>
      <c r="DM25" s="37"/>
      <c r="DN25" s="37"/>
      <c r="DO25" s="37"/>
      <c r="DP25" s="37"/>
      <c r="DQ25" s="37"/>
      <c r="DR25" s="37"/>
      <c r="DS25" s="37"/>
      <c r="DT25" s="37"/>
      <c r="DU25" s="37"/>
      <c r="DV25" s="37"/>
      <c r="DW25" s="37"/>
      <c r="DX25" s="37"/>
      <c r="DY25" s="37"/>
      <c r="DZ25" s="37"/>
      <c r="EA25" s="37"/>
      <c r="EB25" s="37"/>
      <c r="EC25" s="37"/>
      <c r="ED25" s="37"/>
      <c r="EE25" s="37"/>
      <c r="EF25" s="37"/>
      <c r="EG25" s="37"/>
      <c r="EH25" s="37"/>
      <c r="EI25" s="37"/>
      <c r="EJ25" s="37"/>
      <c r="EK25" s="37"/>
      <c r="EL25" s="37"/>
      <c r="EM25" s="37"/>
      <c r="EN25" s="37"/>
      <c r="EO25" s="37"/>
      <c r="EP25" s="37"/>
      <c r="EQ25" s="37"/>
      <c r="ER25" s="37"/>
      <c r="ES25" s="37"/>
      <c r="ET25" s="37"/>
      <c r="EU25" s="37"/>
      <c r="EV25" s="37"/>
      <c r="EW25" s="37"/>
      <c r="EX25" s="37"/>
      <c r="EY25" s="37"/>
      <c r="EZ25" s="37"/>
      <c r="FA25" s="37"/>
      <c r="FB25" s="37"/>
      <c r="FC25" s="37"/>
      <c r="FD25" s="37"/>
      <c r="FE25" s="37"/>
      <c r="FF25" s="37"/>
      <c r="FG25" s="37"/>
      <c r="FH25" s="37"/>
      <c r="FI25" s="37"/>
      <c r="FJ25" s="37"/>
      <c r="FK25" s="37"/>
      <c r="FL25" s="37"/>
      <c r="FM25" s="37"/>
    </row>
    <row r="26" spans="1:169" s="29" customFormat="1" ht="13.5" customHeight="1">
      <c r="A26" s="561"/>
      <c r="B26" s="553"/>
      <c r="C26" s="553"/>
      <c r="D26" s="555"/>
      <c r="E26" s="558"/>
      <c r="F26" s="549"/>
      <c r="G26" s="401"/>
      <c r="H26" s="545"/>
      <c r="I26" s="545"/>
      <c r="J26" s="545"/>
      <c r="K26" s="545"/>
      <c r="L26" s="545"/>
      <c r="M26" s="547"/>
      <c r="N26" s="37"/>
      <c r="O26" s="37"/>
      <c r="P26" s="37"/>
      <c r="Q26" s="37"/>
      <c r="R26" s="37"/>
      <c r="S26" s="37"/>
      <c r="T26" s="37"/>
      <c r="U26" s="37"/>
      <c r="V26" s="37"/>
      <c r="W26" s="37"/>
      <c r="X26" s="37"/>
      <c r="Y26" s="37"/>
      <c r="Z26" s="37"/>
      <c r="AA26" s="37"/>
      <c r="AB26" s="37"/>
      <c r="AC26" s="37"/>
      <c r="AD26" s="37"/>
      <c r="AE26" s="37"/>
      <c r="AF26" s="37"/>
      <c r="AG26" s="37"/>
      <c r="AH26" s="37"/>
      <c r="AI26" s="37"/>
      <c r="AJ26" s="37"/>
      <c r="AK26" s="37"/>
      <c r="AL26" s="37"/>
      <c r="AM26" s="37"/>
      <c r="AN26" s="37"/>
      <c r="AO26" s="37"/>
      <c r="AP26" s="37"/>
      <c r="AQ26" s="37"/>
      <c r="AR26" s="37"/>
      <c r="AS26" s="37"/>
      <c r="AT26" s="37"/>
      <c r="AU26" s="37"/>
      <c r="AV26" s="37"/>
      <c r="AW26" s="37"/>
      <c r="AX26" s="37"/>
      <c r="AY26" s="37"/>
      <c r="AZ26" s="37"/>
      <c r="BA26" s="37"/>
      <c r="BB26" s="37"/>
      <c r="BC26" s="37"/>
      <c r="BD26" s="37"/>
      <c r="BE26" s="37"/>
      <c r="BF26" s="37"/>
      <c r="BG26" s="37"/>
      <c r="BH26" s="37"/>
      <c r="BI26" s="37"/>
      <c r="BJ26" s="37"/>
      <c r="BK26" s="37"/>
      <c r="BL26" s="37"/>
      <c r="BM26" s="37"/>
      <c r="BN26" s="37"/>
      <c r="BO26" s="37"/>
      <c r="BP26" s="37"/>
      <c r="BQ26" s="37"/>
      <c r="BR26" s="37"/>
      <c r="BS26" s="37"/>
      <c r="BT26" s="37"/>
      <c r="BU26" s="37"/>
      <c r="BV26" s="37"/>
      <c r="BW26" s="37"/>
      <c r="BX26" s="37"/>
      <c r="BY26" s="37"/>
      <c r="BZ26" s="37"/>
      <c r="CA26" s="37"/>
      <c r="CB26" s="37"/>
      <c r="CC26" s="37"/>
      <c r="CD26" s="37"/>
      <c r="CE26" s="37"/>
      <c r="CF26" s="37"/>
      <c r="CG26" s="37"/>
      <c r="CH26" s="37"/>
      <c r="CI26" s="37"/>
      <c r="CJ26" s="37"/>
      <c r="CK26" s="37"/>
      <c r="CL26" s="37"/>
      <c r="CM26" s="37"/>
      <c r="CN26" s="37"/>
      <c r="CO26" s="37"/>
      <c r="CP26" s="37"/>
      <c r="CQ26" s="37"/>
      <c r="CR26" s="37"/>
      <c r="CS26" s="37"/>
      <c r="CT26" s="37"/>
      <c r="CU26" s="37"/>
      <c r="CV26" s="37"/>
      <c r="CW26" s="37"/>
      <c r="CX26" s="37"/>
      <c r="CY26" s="37"/>
      <c r="CZ26" s="37"/>
      <c r="DA26" s="37"/>
      <c r="DB26" s="37"/>
      <c r="DC26" s="37"/>
      <c r="DD26" s="37"/>
      <c r="DE26" s="37"/>
      <c r="DF26" s="37"/>
      <c r="DG26" s="37"/>
      <c r="DH26" s="37"/>
      <c r="DI26" s="37"/>
      <c r="DJ26" s="37"/>
      <c r="DK26" s="37"/>
      <c r="DL26" s="37"/>
      <c r="DM26" s="37"/>
      <c r="DN26" s="37"/>
      <c r="DO26" s="37"/>
      <c r="DP26" s="37"/>
      <c r="DQ26" s="37"/>
      <c r="DR26" s="37"/>
      <c r="DS26" s="37"/>
      <c r="DT26" s="37"/>
      <c r="DU26" s="37"/>
      <c r="DV26" s="37"/>
      <c r="DW26" s="37"/>
      <c r="DX26" s="37"/>
      <c r="DY26" s="37"/>
      <c r="DZ26" s="37"/>
      <c r="EA26" s="37"/>
      <c r="EB26" s="37"/>
      <c r="EC26" s="37"/>
      <c r="ED26" s="37"/>
      <c r="EE26" s="37"/>
      <c r="EF26" s="37"/>
      <c r="EG26" s="37"/>
      <c r="EH26" s="37"/>
      <c r="EI26" s="37"/>
      <c r="EJ26" s="37"/>
      <c r="EK26" s="37"/>
      <c r="EL26" s="37"/>
      <c r="EM26" s="37"/>
      <c r="EN26" s="37"/>
      <c r="EO26" s="37"/>
      <c r="EP26" s="37"/>
      <c r="EQ26" s="37"/>
      <c r="ER26" s="37"/>
      <c r="ES26" s="37"/>
      <c r="ET26" s="37"/>
      <c r="EU26" s="37"/>
      <c r="EV26" s="37"/>
      <c r="EW26" s="37"/>
      <c r="EX26" s="37"/>
      <c r="EY26" s="37"/>
      <c r="EZ26" s="37"/>
      <c r="FA26" s="37"/>
      <c r="FB26" s="37"/>
      <c r="FC26" s="37"/>
      <c r="FD26" s="37"/>
      <c r="FE26" s="37"/>
      <c r="FF26" s="37"/>
      <c r="FG26" s="37"/>
      <c r="FH26" s="37"/>
      <c r="FI26" s="37"/>
      <c r="FJ26" s="37"/>
      <c r="FK26" s="37"/>
      <c r="FL26" s="37"/>
      <c r="FM26" s="37"/>
    </row>
    <row r="27" spans="1:169" s="29" customFormat="1" ht="13.5" customHeight="1">
      <c r="A27" s="561"/>
      <c r="B27" s="553"/>
      <c r="C27" s="553"/>
      <c r="D27" s="555"/>
      <c r="E27" s="558"/>
      <c r="F27" s="549"/>
      <c r="G27" s="401"/>
      <c r="H27" s="545"/>
      <c r="I27" s="545"/>
      <c r="J27" s="545"/>
      <c r="K27" s="545"/>
      <c r="L27" s="545"/>
      <c r="M27" s="547"/>
      <c r="N27" s="37"/>
      <c r="O27" s="37"/>
      <c r="P27" s="37"/>
      <c r="Q27" s="37"/>
      <c r="R27" s="37"/>
      <c r="S27" s="37"/>
      <c r="T27" s="37"/>
      <c r="U27" s="37"/>
      <c r="V27" s="37"/>
      <c r="W27" s="37"/>
      <c r="X27" s="37"/>
      <c r="Y27" s="37"/>
      <c r="Z27" s="37"/>
      <c r="AA27" s="37"/>
      <c r="AB27" s="37"/>
      <c r="AC27" s="37"/>
      <c r="AD27" s="37"/>
      <c r="AE27" s="37"/>
      <c r="AF27" s="37"/>
      <c r="AG27" s="37"/>
      <c r="AH27" s="37"/>
      <c r="AI27" s="37"/>
      <c r="AJ27" s="37"/>
      <c r="AK27" s="37"/>
      <c r="AL27" s="37"/>
      <c r="AM27" s="37"/>
      <c r="AN27" s="37"/>
      <c r="AO27" s="37"/>
      <c r="AP27" s="37"/>
      <c r="AQ27" s="37"/>
      <c r="AR27" s="37"/>
      <c r="AS27" s="37"/>
      <c r="AT27" s="37"/>
      <c r="AU27" s="37"/>
      <c r="AV27" s="37"/>
      <c r="AW27" s="37"/>
      <c r="AX27" s="37"/>
      <c r="AY27" s="37"/>
      <c r="AZ27" s="37"/>
      <c r="BA27" s="37"/>
      <c r="BB27" s="37"/>
      <c r="BC27" s="37"/>
      <c r="BD27" s="37"/>
      <c r="BE27" s="37"/>
      <c r="BF27" s="37"/>
      <c r="BG27" s="37"/>
      <c r="BH27" s="37"/>
      <c r="BI27" s="37"/>
      <c r="BJ27" s="37"/>
      <c r="BK27" s="37"/>
      <c r="BL27" s="37"/>
      <c r="BM27" s="37"/>
      <c r="BN27" s="37"/>
      <c r="BO27" s="37"/>
      <c r="BP27" s="37"/>
      <c r="BQ27" s="37"/>
      <c r="BR27" s="37"/>
      <c r="BS27" s="37"/>
      <c r="BT27" s="37"/>
      <c r="BU27" s="37"/>
      <c r="BV27" s="37"/>
      <c r="BW27" s="37"/>
      <c r="BX27" s="37"/>
      <c r="BY27" s="37"/>
      <c r="BZ27" s="37"/>
      <c r="CA27" s="37"/>
      <c r="CB27" s="37"/>
      <c r="CC27" s="37"/>
      <c r="CD27" s="37"/>
      <c r="CE27" s="37"/>
      <c r="CF27" s="37"/>
      <c r="CG27" s="37"/>
      <c r="CH27" s="37"/>
      <c r="CI27" s="37"/>
      <c r="CJ27" s="37"/>
      <c r="CK27" s="37"/>
      <c r="CL27" s="37"/>
      <c r="CM27" s="37"/>
      <c r="CN27" s="37"/>
      <c r="CO27" s="37"/>
      <c r="CP27" s="37"/>
      <c r="CQ27" s="37"/>
      <c r="CR27" s="37"/>
      <c r="CS27" s="37"/>
      <c r="CT27" s="37"/>
      <c r="CU27" s="37"/>
      <c r="CV27" s="37"/>
      <c r="CW27" s="37"/>
      <c r="CX27" s="37"/>
      <c r="CY27" s="37"/>
      <c r="CZ27" s="37"/>
      <c r="DA27" s="37"/>
      <c r="DB27" s="37"/>
      <c r="DC27" s="37"/>
      <c r="DD27" s="37"/>
      <c r="DE27" s="37"/>
      <c r="DF27" s="37"/>
      <c r="DG27" s="37"/>
      <c r="DH27" s="37"/>
      <c r="DI27" s="37"/>
      <c r="DJ27" s="37"/>
      <c r="DK27" s="37"/>
      <c r="DL27" s="37"/>
      <c r="DM27" s="37"/>
      <c r="DN27" s="37"/>
      <c r="DO27" s="37"/>
      <c r="DP27" s="37"/>
      <c r="DQ27" s="37"/>
      <c r="DR27" s="37"/>
      <c r="DS27" s="37"/>
      <c r="DT27" s="37"/>
      <c r="DU27" s="37"/>
      <c r="DV27" s="37"/>
      <c r="DW27" s="37"/>
      <c r="DX27" s="37"/>
      <c r="DY27" s="37"/>
      <c r="DZ27" s="37"/>
      <c r="EA27" s="37"/>
      <c r="EB27" s="37"/>
      <c r="EC27" s="37"/>
      <c r="ED27" s="37"/>
      <c r="EE27" s="37"/>
      <c r="EF27" s="37"/>
      <c r="EG27" s="37"/>
      <c r="EH27" s="37"/>
      <c r="EI27" s="37"/>
      <c r="EJ27" s="37"/>
      <c r="EK27" s="37"/>
      <c r="EL27" s="37"/>
      <c r="EM27" s="37"/>
      <c r="EN27" s="37"/>
      <c r="EO27" s="37"/>
      <c r="EP27" s="37"/>
      <c r="EQ27" s="37"/>
      <c r="ER27" s="37"/>
      <c r="ES27" s="37"/>
      <c r="ET27" s="37"/>
      <c r="EU27" s="37"/>
      <c r="EV27" s="37"/>
      <c r="EW27" s="37"/>
      <c r="EX27" s="37"/>
      <c r="EY27" s="37"/>
      <c r="EZ27" s="37"/>
      <c r="FA27" s="37"/>
      <c r="FB27" s="37"/>
      <c r="FC27" s="37"/>
      <c r="FD27" s="37"/>
      <c r="FE27" s="37"/>
      <c r="FF27" s="37"/>
      <c r="FG27" s="37"/>
      <c r="FH27" s="37"/>
      <c r="FI27" s="37"/>
      <c r="FJ27" s="37"/>
      <c r="FK27" s="37"/>
      <c r="FL27" s="37"/>
      <c r="FM27" s="37"/>
    </row>
    <row r="28" spans="1:169" s="29" customFormat="1" ht="13.5" customHeight="1">
      <c r="A28" s="561"/>
      <c r="B28" s="553"/>
      <c r="C28" s="553"/>
      <c r="D28" s="555"/>
      <c r="E28" s="558"/>
      <c r="F28" s="549"/>
      <c r="G28" s="401"/>
      <c r="H28" s="545"/>
      <c r="I28" s="545"/>
      <c r="J28" s="545"/>
      <c r="K28" s="545"/>
      <c r="L28" s="545"/>
      <c r="M28" s="547"/>
      <c r="N28" s="37"/>
      <c r="O28" s="37"/>
      <c r="P28" s="37"/>
      <c r="Q28" s="37"/>
      <c r="R28" s="37"/>
      <c r="S28" s="37"/>
      <c r="T28" s="37"/>
      <c r="U28" s="37"/>
      <c r="V28" s="37"/>
      <c r="W28" s="37"/>
      <c r="X28" s="37"/>
      <c r="Y28" s="37"/>
      <c r="Z28" s="37"/>
      <c r="AA28" s="37"/>
      <c r="AB28" s="37"/>
      <c r="AC28" s="37"/>
      <c r="AD28" s="37"/>
      <c r="AE28" s="37"/>
      <c r="AF28" s="37"/>
      <c r="AG28" s="37"/>
      <c r="AH28" s="37"/>
      <c r="AI28" s="37"/>
      <c r="AJ28" s="37"/>
      <c r="AK28" s="37"/>
      <c r="AL28" s="37"/>
      <c r="AM28" s="37"/>
      <c r="AN28" s="37"/>
      <c r="AO28" s="37"/>
      <c r="AP28" s="37"/>
      <c r="AQ28" s="37"/>
      <c r="AR28" s="37"/>
      <c r="AS28" s="37"/>
      <c r="AT28" s="37"/>
      <c r="AU28" s="37"/>
      <c r="AV28" s="37"/>
      <c r="AW28" s="37"/>
      <c r="AX28" s="37"/>
      <c r="AY28" s="37"/>
      <c r="AZ28" s="37"/>
      <c r="BA28" s="37"/>
      <c r="BB28" s="37"/>
      <c r="BC28" s="37"/>
      <c r="BD28" s="37"/>
      <c r="BE28" s="37"/>
      <c r="BF28" s="37"/>
      <c r="BG28" s="37"/>
      <c r="BH28" s="37"/>
      <c r="BI28" s="37"/>
      <c r="BJ28" s="37"/>
      <c r="BK28" s="37"/>
      <c r="BL28" s="37"/>
      <c r="BM28" s="37"/>
      <c r="BN28" s="37"/>
      <c r="BO28" s="37"/>
      <c r="BP28" s="37"/>
      <c r="BQ28" s="37"/>
      <c r="BR28" s="37"/>
      <c r="BS28" s="37"/>
      <c r="BT28" s="37"/>
      <c r="BU28" s="37"/>
      <c r="BV28" s="37"/>
      <c r="BW28" s="37"/>
      <c r="BX28" s="37"/>
      <c r="BY28" s="37"/>
      <c r="BZ28" s="37"/>
      <c r="CA28" s="37"/>
      <c r="CB28" s="37"/>
      <c r="CC28" s="37"/>
      <c r="CD28" s="37"/>
      <c r="CE28" s="37"/>
      <c r="CF28" s="37"/>
      <c r="CG28" s="37"/>
      <c r="CH28" s="37"/>
      <c r="CI28" s="37"/>
      <c r="CJ28" s="37"/>
      <c r="CK28" s="37"/>
      <c r="CL28" s="37"/>
      <c r="CM28" s="37"/>
      <c r="CN28" s="37"/>
      <c r="CO28" s="37"/>
      <c r="CP28" s="37"/>
      <c r="CQ28" s="37"/>
      <c r="CR28" s="37"/>
      <c r="CS28" s="37"/>
      <c r="CT28" s="37"/>
      <c r="CU28" s="37"/>
      <c r="CV28" s="37"/>
      <c r="CW28" s="37"/>
      <c r="CX28" s="37"/>
      <c r="CY28" s="37"/>
      <c r="CZ28" s="37"/>
      <c r="DA28" s="37"/>
      <c r="DB28" s="37"/>
      <c r="DC28" s="37"/>
      <c r="DD28" s="37"/>
      <c r="DE28" s="37"/>
      <c r="DF28" s="37"/>
      <c r="DG28" s="37"/>
      <c r="DH28" s="37"/>
      <c r="DI28" s="37"/>
      <c r="DJ28" s="37"/>
      <c r="DK28" s="37"/>
      <c r="DL28" s="37"/>
      <c r="DM28" s="37"/>
      <c r="DN28" s="37"/>
      <c r="DO28" s="37"/>
      <c r="DP28" s="37"/>
      <c r="DQ28" s="37"/>
      <c r="DR28" s="37"/>
      <c r="DS28" s="37"/>
      <c r="DT28" s="37"/>
      <c r="DU28" s="37"/>
      <c r="DV28" s="37"/>
      <c r="DW28" s="37"/>
      <c r="DX28" s="37"/>
      <c r="DY28" s="37"/>
      <c r="DZ28" s="37"/>
      <c r="EA28" s="37"/>
      <c r="EB28" s="37"/>
      <c r="EC28" s="37"/>
      <c r="ED28" s="37"/>
      <c r="EE28" s="37"/>
      <c r="EF28" s="37"/>
      <c r="EG28" s="37"/>
      <c r="EH28" s="37"/>
      <c r="EI28" s="37"/>
      <c r="EJ28" s="37"/>
      <c r="EK28" s="37"/>
      <c r="EL28" s="37"/>
      <c r="EM28" s="37"/>
      <c r="EN28" s="37"/>
      <c r="EO28" s="37"/>
      <c r="EP28" s="37"/>
      <c r="EQ28" s="37"/>
      <c r="ER28" s="37"/>
      <c r="ES28" s="37"/>
      <c r="ET28" s="37"/>
      <c r="EU28" s="37"/>
      <c r="EV28" s="37"/>
      <c r="EW28" s="37"/>
      <c r="EX28" s="37"/>
      <c r="EY28" s="37"/>
      <c r="EZ28" s="37"/>
      <c r="FA28" s="37"/>
      <c r="FB28" s="37"/>
      <c r="FC28" s="37"/>
      <c r="FD28" s="37"/>
      <c r="FE28" s="37"/>
      <c r="FF28" s="37"/>
      <c r="FG28" s="37"/>
      <c r="FH28" s="37"/>
      <c r="FI28" s="37"/>
      <c r="FJ28" s="37"/>
      <c r="FK28" s="37"/>
      <c r="FL28" s="37"/>
      <c r="FM28" s="37"/>
    </row>
    <row r="29" spans="1:169" s="29" customFormat="1" ht="21.75" customHeight="1">
      <c r="A29" s="561"/>
      <c r="B29" s="553"/>
      <c r="C29" s="553"/>
      <c r="D29" s="555"/>
      <c r="E29" s="558"/>
      <c r="F29" s="549"/>
      <c r="G29" s="401"/>
      <c r="H29" s="545"/>
      <c r="I29" s="545"/>
      <c r="J29" s="545"/>
      <c r="K29" s="545"/>
      <c r="L29" s="545"/>
      <c r="M29" s="547"/>
      <c r="N29" s="37"/>
      <c r="O29" s="37"/>
      <c r="P29" s="37"/>
      <c r="Q29" s="37"/>
      <c r="R29" s="37"/>
      <c r="S29" s="37"/>
      <c r="T29" s="37"/>
      <c r="U29" s="37"/>
      <c r="V29" s="37"/>
      <c r="W29" s="37"/>
      <c r="X29" s="37"/>
      <c r="Y29" s="37"/>
      <c r="Z29" s="37"/>
      <c r="AA29" s="37"/>
      <c r="AB29" s="37"/>
      <c r="AC29" s="37"/>
      <c r="AD29" s="37"/>
      <c r="AE29" s="37"/>
      <c r="AF29" s="37"/>
      <c r="AG29" s="37"/>
      <c r="AH29" s="37"/>
      <c r="AI29" s="37"/>
      <c r="AJ29" s="37"/>
      <c r="AK29" s="37"/>
      <c r="AL29" s="37"/>
      <c r="AM29" s="37"/>
      <c r="AN29" s="37"/>
      <c r="AO29" s="37"/>
      <c r="AP29" s="37"/>
      <c r="AQ29" s="37"/>
      <c r="AR29" s="37"/>
      <c r="AS29" s="37"/>
      <c r="AT29" s="37"/>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37"/>
      <c r="BZ29" s="37"/>
      <c r="CA29" s="37"/>
      <c r="CB29" s="37"/>
      <c r="CC29" s="37"/>
      <c r="CD29" s="37"/>
      <c r="CE29" s="37"/>
      <c r="CF29" s="37"/>
      <c r="CG29" s="37"/>
      <c r="CH29" s="37"/>
      <c r="CI29" s="37"/>
      <c r="CJ29" s="37"/>
      <c r="CK29" s="37"/>
      <c r="CL29" s="37"/>
      <c r="CM29" s="37"/>
      <c r="CN29" s="37"/>
      <c r="CO29" s="37"/>
      <c r="CP29" s="37"/>
      <c r="CQ29" s="37"/>
      <c r="CR29" s="37"/>
      <c r="CS29" s="37"/>
      <c r="CT29" s="37"/>
      <c r="CU29" s="37"/>
      <c r="CV29" s="37"/>
      <c r="CW29" s="37"/>
      <c r="CX29" s="37"/>
      <c r="CY29" s="37"/>
      <c r="CZ29" s="37"/>
      <c r="DA29" s="37"/>
      <c r="DB29" s="37"/>
      <c r="DC29" s="37"/>
      <c r="DD29" s="37"/>
      <c r="DE29" s="37"/>
      <c r="DF29" s="37"/>
      <c r="DG29" s="37"/>
      <c r="DH29" s="37"/>
      <c r="DI29" s="37"/>
      <c r="DJ29" s="37"/>
      <c r="DK29" s="37"/>
      <c r="DL29" s="37"/>
      <c r="DM29" s="37"/>
      <c r="DN29" s="37"/>
      <c r="DO29" s="37"/>
      <c r="DP29" s="37"/>
      <c r="DQ29" s="37"/>
      <c r="DR29" s="37"/>
      <c r="DS29" s="37"/>
      <c r="DT29" s="37"/>
      <c r="DU29" s="37"/>
      <c r="DV29" s="37"/>
      <c r="DW29" s="37"/>
      <c r="DX29" s="37"/>
      <c r="DY29" s="37"/>
      <c r="DZ29" s="37"/>
      <c r="EA29" s="37"/>
      <c r="EB29" s="37"/>
      <c r="EC29" s="37"/>
      <c r="ED29" s="37"/>
      <c r="EE29" s="37"/>
      <c r="EF29" s="37"/>
      <c r="EG29" s="37"/>
      <c r="EH29" s="37"/>
      <c r="EI29" s="37"/>
      <c r="EJ29" s="37"/>
      <c r="EK29" s="37"/>
      <c r="EL29" s="37"/>
      <c r="EM29" s="37"/>
      <c r="EN29" s="37"/>
      <c r="EO29" s="37"/>
      <c r="EP29" s="37"/>
      <c r="EQ29" s="37"/>
      <c r="ER29" s="37"/>
      <c r="ES29" s="37"/>
      <c r="ET29" s="37"/>
      <c r="EU29" s="37"/>
      <c r="EV29" s="37"/>
      <c r="EW29" s="37"/>
      <c r="EX29" s="37"/>
      <c r="EY29" s="37"/>
      <c r="EZ29" s="37"/>
      <c r="FA29" s="37"/>
      <c r="FB29" s="37"/>
      <c r="FC29" s="37"/>
      <c r="FD29" s="37"/>
      <c r="FE29" s="37"/>
      <c r="FF29" s="37"/>
      <c r="FG29" s="37"/>
      <c r="FH29" s="37"/>
      <c r="FI29" s="37"/>
      <c r="FJ29" s="37"/>
      <c r="FK29" s="37"/>
      <c r="FL29" s="37"/>
      <c r="FM29" s="37"/>
    </row>
    <row r="30" spans="1:169" s="29" customFormat="1" ht="15" customHeight="1">
      <c r="A30" s="551">
        <f>'7- Mapa Final'!A30</f>
        <v>3</v>
      </c>
      <c r="B30" s="553" t="str">
        <f>'7- Mapa Final'!B30</f>
        <v xml:space="preserve">Recibir dádivas o beneficios a nombre propio o de terceros para seleccionar  o, rechazar aspirantes   sin la observancia de los  requisitos legales o asignar puntajes erróneos </v>
      </c>
      <c r="C30" s="553" t="str">
        <f>'7- Mapa Final'!C30</f>
        <v>Se efectúan  y comunican resultados de los procesos en los cuales se seleccionan aspirantes que no cumplen con los requisitos , o se rechazan aspirantes que cumplen o se entregan puntajes con información  que no coincide con los resultados obtenidos.</v>
      </c>
      <c r="D30" s="555" t="str">
        <f>'7- Mapa Final'!J30</f>
        <v>Muy Baja - 1</v>
      </c>
      <c r="E30" s="558" t="str">
        <f>'7- Mapa Final'!K30</f>
        <v>Mayor - 4</v>
      </c>
      <c r="F30" s="549" t="str">
        <f>'7- Mapa Final'!M30</f>
        <v>Alto  - 4</v>
      </c>
      <c r="G30" s="401" t="s">
        <v>354</v>
      </c>
      <c r="H30" s="545"/>
      <c r="I30" s="545"/>
      <c r="J30" s="545"/>
      <c r="K30" s="545"/>
      <c r="L30" s="545"/>
      <c r="M30" s="547"/>
      <c r="N30" s="37"/>
      <c r="O30" s="37"/>
      <c r="P30" s="37"/>
      <c r="Q30" s="37"/>
      <c r="R30" s="37"/>
      <c r="S30" s="37"/>
      <c r="T30" s="37"/>
      <c r="U30" s="37"/>
      <c r="V30" s="37"/>
      <c r="W30" s="37"/>
      <c r="X30" s="37"/>
      <c r="Y30" s="37"/>
      <c r="Z30" s="37"/>
      <c r="AA30" s="37"/>
      <c r="AB30" s="37"/>
      <c r="AC30" s="37"/>
      <c r="AD30" s="37"/>
      <c r="AE30" s="37"/>
      <c r="AF30" s="37"/>
      <c r="AG30" s="37"/>
      <c r="AH30" s="37"/>
      <c r="AI30" s="37"/>
      <c r="AJ30" s="37"/>
      <c r="AK30" s="37"/>
      <c r="AL30" s="37"/>
      <c r="AM30" s="37"/>
      <c r="AN30" s="37"/>
      <c r="AO30" s="37"/>
      <c r="AP30" s="37"/>
      <c r="AQ30" s="37"/>
      <c r="AR30" s="37"/>
      <c r="AS30" s="37"/>
      <c r="AT30" s="37"/>
      <c r="AU30" s="37"/>
      <c r="AV30" s="37"/>
      <c r="AW30" s="37"/>
      <c r="AX30" s="37"/>
      <c r="AY30" s="37"/>
      <c r="AZ30" s="37"/>
      <c r="BA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37"/>
      <c r="BZ30" s="37"/>
      <c r="CA30" s="37"/>
      <c r="CB30" s="37"/>
      <c r="CC30" s="37"/>
      <c r="CD30" s="37"/>
      <c r="CE30" s="37"/>
      <c r="CF30" s="37"/>
      <c r="CG30" s="37"/>
      <c r="CH30" s="37"/>
      <c r="CI30" s="37"/>
      <c r="CJ30" s="37"/>
      <c r="CK30" s="37"/>
      <c r="CL30" s="37"/>
      <c r="CM30" s="37"/>
      <c r="CN30" s="37"/>
      <c r="CO30" s="37"/>
      <c r="CP30" s="37"/>
      <c r="CQ30" s="37"/>
      <c r="CR30" s="37"/>
      <c r="CS30" s="37"/>
      <c r="CT30" s="37"/>
      <c r="CU30" s="37"/>
      <c r="CV30" s="37"/>
      <c r="CW30" s="37"/>
      <c r="CX30" s="37"/>
      <c r="CY30" s="37"/>
      <c r="CZ30" s="37"/>
      <c r="DA30" s="37"/>
      <c r="DB30" s="37"/>
      <c r="DC30" s="37"/>
      <c r="DD30" s="37"/>
      <c r="DE30" s="37"/>
      <c r="DF30" s="37"/>
      <c r="DG30" s="37"/>
      <c r="DH30" s="37"/>
      <c r="DI30" s="37"/>
      <c r="DJ30" s="37"/>
      <c r="DK30" s="37"/>
      <c r="DL30" s="37"/>
      <c r="DM30" s="37"/>
      <c r="DN30" s="37"/>
      <c r="DO30" s="37"/>
      <c r="DP30" s="37"/>
      <c r="DQ30" s="37"/>
      <c r="DR30" s="37"/>
      <c r="DS30" s="37"/>
      <c r="DT30" s="37"/>
      <c r="DU30" s="37"/>
      <c r="DV30" s="37"/>
      <c r="DW30" s="37"/>
      <c r="DX30" s="37"/>
      <c r="DY30" s="37"/>
      <c r="DZ30" s="37"/>
      <c r="EA30" s="37"/>
      <c r="EB30" s="37"/>
      <c r="EC30" s="37"/>
      <c r="ED30" s="37"/>
      <c r="EE30" s="37"/>
      <c r="EF30" s="37"/>
      <c r="EG30" s="37"/>
      <c r="EH30" s="37"/>
      <c r="EI30" s="37"/>
      <c r="EJ30" s="37"/>
      <c r="EK30" s="37"/>
      <c r="EL30" s="37"/>
      <c r="EM30" s="37"/>
      <c r="EN30" s="37"/>
      <c r="EO30" s="37"/>
      <c r="EP30" s="37"/>
      <c r="EQ30" s="37"/>
      <c r="ER30" s="37"/>
      <c r="ES30" s="37"/>
      <c r="ET30" s="37"/>
      <c r="EU30" s="37"/>
      <c r="EV30" s="37"/>
      <c r="EW30" s="37"/>
      <c r="EX30" s="37"/>
      <c r="EY30" s="37"/>
      <c r="EZ30" s="37"/>
      <c r="FA30" s="37"/>
      <c r="FB30" s="37"/>
      <c r="FC30" s="37"/>
      <c r="FD30" s="37"/>
      <c r="FE30" s="37"/>
      <c r="FF30" s="37"/>
      <c r="FG30" s="37"/>
      <c r="FH30" s="37"/>
      <c r="FI30" s="37"/>
      <c r="FJ30" s="37"/>
      <c r="FK30" s="37"/>
      <c r="FL30" s="37"/>
      <c r="FM30" s="37"/>
    </row>
    <row r="31" spans="1:169" s="29" customFormat="1" ht="13.5" customHeight="1">
      <c r="A31" s="551"/>
      <c r="B31" s="553"/>
      <c r="C31" s="553"/>
      <c r="D31" s="556"/>
      <c r="E31" s="559"/>
      <c r="F31" s="549"/>
      <c r="G31" s="401"/>
      <c r="H31" s="545"/>
      <c r="I31" s="545"/>
      <c r="J31" s="545"/>
      <c r="K31" s="545"/>
      <c r="L31" s="545"/>
      <c r="M31" s="547"/>
      <c r="N31" s="37"/>
      <c r="O31" s="37"/>
      <c r="P31" s="37"/>
      <c r="Q31" s="37"/>
      <c r="R31" s="37"/>
      <c r="S31" s="37"/>
      <c r="T31" s="37"/>
      <c r="U31" s="37"/>
      <c r="V31" s="37"/>
      <c r="W31" s="37"/>
      <c r="X31" s="37"/>
      <c r="Y31" s="37"/>
      <c r="Z31" s="37"/>
      <c r="AA31" s="37"/>
      <c r="AB31" s="37"/>
      <c r="AC31" s="37"/>
      <c r="AD31" s="37"/>
      <c r="AE31" s="37"/>
      <c r="AF31" s="37"/>
      <c r="AG31" s="37"/>
      <c r="AH31" s="37"/>
      <c r="AI31" s="37"/>
      <c r="AJ31" s="37"/>
      <c r="AK31" s="37"/>
      <c r="AL31" s="37"/>
      <c r="AM31" s="37"/>
      <c r="AN31" s="37"/>
      <c r="AO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c r="DJ31" s="37"/>
      <c r="DK31" s="37"/>
      <c r="DL31" s="37"/>
      <c r="DM31" s="37"/>
      <c r="DN31" s="37"/>
      <c r="DO31" s="37"/>
      <c r="DP31" s="37"/>
      <c r="DQ31" s="37"/>
      <c r="DR31" s="37"/>
      <c r="DS31" s="37"/>
      <c r="DT31" s="37"/>
      <c r="DU31" s="37"/>
      <c r="DV31" s="37"/>
      <c r="DW31" s="37"/>
      <c r="DX31" s="37"/>
      <c r="DY31" s="37"/>
      <c r="DZ31" s="37"/>
      <c r="EA31" s="37"/>
      <c r="EB31" s="37"/>
      <c r="EC31" s="37"/>
      <c r="ED31" s="37"/>
      <c r="EE31" s="37"/>
      <c r="EF31" s="37"/>
      <c r="EG31" s="37"/>
      <c r="EH31" s="37"/>
      <c r="EI31" s="37"/>
      <c r="EJ31" s="37"/>
      <c r="EK31" s="37"/>
      <c r="EL31" s="37"/>
      <c r="EM31" s="37"/>
      <c r="EN31" s="37"/>
      <c r="EO31" s="37"/>
      <c r="EP31" s="37"/>
      <c r="EQ31" s="37"/>
      <c r="ER31" s="37"/>
      <c r="ES31" s="37"/>
      <c r="ET31" s="37"/>
      <c r="EU31" s="37"/>
      <c r="EV31" s="37"/>
      <c r="EW31" s="37"/>
      <c r="EX31" s="37"/>
      <c r="EY31" s="37"/>
      <c r="EZ31" s="37"/>
      <c r="FA31" s="37"/>
      <c r="FB31" s="37"/>
      <c r="FC31" s="37"/>
      <c r="FD31" s="37"/>
      <c r="FE31" s="37"/>
      <c r="FF31" s="37"/>
      <c r="FG31" s="37"/>
      <c r="FH31" s="37"/>
      <c r="FI31" s="37"/>
      <c r="FJ31" s="37"/>
      <c r="FK31" s="37"/>
      <c r="FL31" s="37"/>
      <c r="FM31" s="37"/>
    </row>
    <row r="32" spans="1:169" s="29" customFormat="1" ht="13.5" customHeight="1">
      <c r="A32" s="551"/>
      <c r="B32" s="553"/>
      <c r="C32" s="553"/>
      <c r="D32" s="556"/>
      <c r="E32" s="559"/>
      <c r="F32" s="549"/>
      <c r="G32" s="401"/>
      <c r="H32" s="545"/>
      <c r="I32" s="545"/>
      <c r="J32" s="545"/>
      <c r="K32" s="545"/>
      <c r="L32" s="545"/>
      <c r="M32" s="547"/>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c r="DJ32" s="37"/>
      <c r="DK32" s="37"/>
      <c r="DL32" s="37"/>
      <c r="DM32" s="37"/>
      <c r="DN32" s="37"/>
      <c r="DO32" s="37"/>
      <c r="DP32" s="37"/>
      <c r="DQ32" s="37"/>
      <c r="DR32" s="37"/>
      <c r="DS32" s="37"/>
      <c r="DT32" s="37"/>
      <c r="DU32" s="37"/>
      <c r="DV32" s="37"/>
      <c r="DW32" s="37"/>
      <c r="DX32" s="37"/>
      <c r="DY32" s="37"/>
      <c r="DZ32" s="37"/>
      <c r="EA32" s="37"/>
      <c r="EB32" s="37"/>
      <c r="EC32" s="37"/>
      <c r="ED32" s="37"/>
      <c r="EE32" s="37"/>
      <c r="EF32" s="37"/>
      <c r="EG32" s="37"/>
      <c r="EH32" s="37"/>
      <c r="EI32" s="37"/>
      <c r="EJ32" s="37"/>
      <c r="EK32" s="37"/>
      <c r="EL32" s="37"/>
      <c r="EM32" s="37"/>
      <c r="EN32" s="37"/>
      <c r="EO32" s="37"/>
      <c r="EP32" s="37"/>
      <c r="EQ32" s="37"/>
      <c r="ER32" s="37"/>
      <c r="ES32" s="37"/>
      <c r="ET32" s="37"/>
      <c r="EU32" s="37"/>
      <c r="EV32" s="37"/>
      <c r="EW32" s="37"/>
      <c r="EX32" s="37"/>
      <c r="EY32" s="37"/>
      <c r="EZ32" s="37"/>
      <c r="FA32" s="37"/>
      <c r="FB32" s="37"/>
      <c r="FC32" s="37"/>
      <c r="FD32" s="37"/>
      <c r="FE32" s="37"/>
      <c r="FF32" s="37"/>
      <c r="FG32" s="37"/>
      <c r="FH32" s="37"/>
      <c r="FI32" s="37"/>
      <c r="FJ32" s="37"/>
      <c r="FK32" s="37"/>
      <c r="FL32" s="37"/>
      <c r="FM32" s="37"/>
    </row>
    <row r="33" spans="1:169" s="29" customFormat="1" ht="13.5" customHeight="1">
      <c r="A33" s="551"/>
      <c r="B33" s="553"/>
      <c r="C33" s="553"/>
      <c r="D33" s="556"/>
      <c r="E33" s="559"/>
      <c r="F33" s="549"/>
      <c r="G33" s="401"/>
      <c r="H33" s="545"/>
      <c r="I33" s="545"/>
      <c r="J33" s="545"/>
      <c r="K33" s="545"/>
      <c r="L33" s="545"/>
      <c r="M33" s="54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c r="DJ33" s="37"/>
      <c r="DK33" s="37"/>
      <c r="DL33" s="37"/>
      <c r="DM33" s="37"/>
      <c r="DN33" s="37"/>
      <c r="DO33" s="37"/>
      <c r="DP33" s="37"/>
      <c r="DQ33" s="37"/>
      <c r="DR33" s="37"/>
      <c r="DS33" s="37"/>
      <c r="DT33" s="37"/>
      <c r="DU33" s="37"/>
      <c r="DV33" s="37"/>
      <c r="DW33" s="37"/>
      <c r="DX33" s="37"/>
      <c r="DY33" s="37"/>
      <c r="DZ33" s="37"/>
      <c r="EA33" s="37"/>
      <c r="EB33" s="37"/>
      <c r="EC33" s="37"/>
      <c r="ED33" s="37"/>
      <c r="EE33" s="37"/>
      <c r="EF33" s="37"/>
      <c r="EG33" s="37"/>
      <c r="EH33" s="37"/>
      <c r="EI33" s="37"/>
      <c r="EJ33" s="37"/>
      <c r="EK33" s="37"/>
      <c r="EL33" s="37"/>
      <c r="EM33" s="37"/>
      <c r="EN33" s="37"/>
      <c r="EO33" s="37"/>
      <c r="EP33" s="37"/>
      <c r="EQ33" s="37"/>
      <c r="ER33" s="37"/>
      <c r="ES33" s="37"/>
      <c r="ET33" s="37"/>
      <c r="EU33" s="37"/>
      <c r="EV33" s="37"/>
      <c r="EW33" s="37"/>
      <c r="EX33" s="37"/>
      <c r="EY33" s="37"/>
      <c r="EZ33" s="37"/>
      <c r="FA33" s="37"/>
      <c r="FB33" s="37"/>
      <c r="FC33" s="37"/>
      <c r="FD33" s="37"/>
      <c r="FE33" s="37"/>
      <c r="FF33" s="37"/>
      <c r="FG33" s="37"/>
      <c r="FH33" s="37"/>
      <c r="FI33" s="37"/>
      <c r="FJ33" s="37"/>
      <c r="FK33" s="37"/>
      <c r="FL33" s="37"/>
      <c r="FM33" s="37"/>
    </row>
    <row r="34" spans="1:169" s="29" customFormat="1" ht="13.5" customHeight="1">
      <c r="A34" s="551"/>
      <c r="B34" s="553"/>
      <c r="C34" s="553"/>
      <c r="D34" s="556"/>
      <c r="E34" s="559"/>
      <c r="F34" s="549"/>
      <c r="G34" s="401"/>
      <c r="H34" s="545"/>
      <c r="I34" s="545"/>
      <c r="J34" s="545"/>
      <c r="K34" s="545"/>
      <c r="L34" s="545"/>
      <c r="M34" s="54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c r="DJ34" s="37"/>
      <c r="DK34" s="37"/>
      <c r="DL34" s="37"/>
      <c r="DM34" s="37"/>
      <c r="DN34" s="37"/>
      <c r="DO34" s="37"/>
      <c r="DP34" s="37"/>
      <c r="DQ34" s="37"/>
      <c r="DR34" s="37"/>
      <c r="DS34" s="37"/>
      <c r="DT34" s="37"/>
      <c r="DU34" s="37"/>
      <c r="DV34" s="37"/>
      <c r="DW34" s="37"/>
      <c r="DX34" s="37"/>
      <c r="DY34" s="37"/>
      <c r="DZ34" s="37"/>
      <c r="EA34" s="37"/>
      <c r="EB34" s="37"/>
      <c r="EC34" s="37"/>
      <c r="ED34" s="37"/>
      <c r="EE34" s="37"/>
      <c r="EF34" s="37"/>
      <c r="EG34" s="37"/>
      <c r="EH34" s="37"/>
      <c r="EI34" s="37"/>
      <c r="EJ34" s="37"/>
      <c r="EK34" s="37"/>
      <c r="EL34" s="37"/>
      <c r="EM34" s="37"/>
      <c r="EN34" s="37"/>
      <c r="EO34" s="37"/>
      <c r="EP34" s="37"/>
      <c r="EQ34" s="37"/>
      <c r="ER34" s="37"/>
      <c r="ES34" s="37"/>
      <c r="ET34" s="37"/>
      <c r="EU34" s="37"/>
      <c r="EV34" s="37"/>
      <c r="EW34" s="37"/>
      <c r="EX34" s="37"/>
      <c r="EY34" s="37"/>
      <c r="EZ34" s="37"/>
      <c r="FA34" s="37"/>
      <c r="FB34" s="37"/>
      <c r="FC34" s="37"/>
      <c r="FD34" s="37"/>
      <c r="FE34" s="37"/>
      <c r="FF34" s="37"/>
      <c r="FG34" s="37"/>
      <c r="FH34" s="37"/>
      <c r="FI34" s="37"/>
      <c r="FJ34" s="37"/>
      <c r="FK34" s="37"/>
      <c r="FL34" s="37"/>
      <c r="FM34" s="37"/>
    </row>
    <row r="35" spans="1:169" s="29" customFormat="1" ht="13.5" customHeight="1">
      <c r="A35" s="551"/>
      <c r="B35" s="553"/>
      <c r="C35" s="553"/>
      <c r="D35" s="556"/>
      <c r="E35" s="559"/>
      <c r="F35" s="549"/>
      <c r="G35" s="401"/>
      <c r="H35" s="545"/>
      <c r="I35" s="545"/>
      <c r="J35" s="545"/>
      <c r="K35" s="545"/>
      <c r="L35" s="545"/>
      <c r="M35" s="54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c r="DJ35" s="37"/>
      <c r="DK35" s="37"/>
      <c r="DL35" s="37"/>
      <c r="DM35" s="37"/>
      <c r="DN35" s="37"/>
      <c r="DO35" s="37"/>
      <c r="DP35" s="37"/>
      <c r="DQ35" s="37"/>
      <c r="DR35" s="37"/>
      <c r="DS35" s="37"/>
      <c r="DT35" s="37"/>
      <c r="DU35" s="37"/>
      <c r="DV35" s="37"/>
      <c r="DW35" s="37"/>
      <c r="DX35" s="37"/>
      <c r="DY35" s="37"/>
      <c r="DZ35" s="37"/>
      <c r="EA35" s="37"/>
      <c r="EB35" s="37"/>
      <c r="EC35" s="37"/>
      <c r="ED35" s="37"/>
      <c r="EE35" s="37"/>
      <c r="EF35" s="37"/>
      <c r="EG35" s="37"/>
      <c r="EH35" s="37"/>
      <c r="EI35" s="37"/>
      <c r="EJ35" s="37"/>
      <c r="EK35" s="37"/>
      <c r="EL35" s="37"/>
      <c r="EM35" s="37"/>
      <c r="EN35" s="37"/>
      <c r="EO35" s="37"/>
      <c r="EP35" s="37"/>
      <c r="EQ35" s="37"/>
      <c r="ER35" s="37"/>
      <c r="ES35" s="37"/>
      <c r="ET35" s="37"/>
      <c r="EU35" s="37"/>
      <c r="EV35" s="37"/>
      <c r="EW35" s="37"/>
      <c r="EX35" s="37"/>
      <c r="EY35" s="37"/>
      <c r="EZ35" s="37"/>
      <c r="FA35" s="37"/>
      <c r="FB35" s="37"/>
      <c r="FC35" s="37"/>
      <c r="FD35" s="37"/>
      <c r="FE35" s="37"/>
      <c r="FF35" s="37"/>
      <c r="FG35" s="37"/>
      <c r="FH35" s="37"/>
      <c r="FI35" s="37"/>
      <c r="FJ35" s="37"/>
      <c r="FK35" s="37"/>
      <c r="FL35" s="37"/>
      <c r="FM35" s="37"/>
    </row>
    <row r="36" spans="1:169" s="29" customFormat="1" ht="13.5" customHeight="1">
      <c r="A36" s="551"/>
      <c r="B36" s="553"/>
      <c r="C36" s="553"/>
      <c r="D36" s="556"/>
      <c r="E36" s="559"/>
      <c r="F36" s="549"/>
      <c r="G36" s="401"/>
      <c r="H36" s="545"/>
      <c r="I36" s="545"/>
      <c r="J36" s="545"/>
      <c r="K36" s="545"/>
      <c r="L36" s="545"/>
      <c r="M36" s="54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c r="DJ36" s="37"/>
      <c r="DK36" s="37"/>
      <c r="DL36" s="37"/>
      <c r="DM36" s="37"/>
      <c r="DN36" s="37"/>
      <c r="DO36" s="37"/>
      <c r="DP36" s="37"/>
      <c r="DQ36" s="37"/>
      <c r="DR36" s="37"/>
      <c r="DS36" s="37"/>
      <c r="DT36" s="37"/>
      <c r="DU36" s="37"/>
      <c r="DV36" s="37"/>
      <c r="DW36" s="37"/>
      <c r="DX36" s="37"/>
      <c r="DY36" s="37"/>
      <c r="DZ36" s="37"/>
      <c r="EA36" s="37"/>
      <c r="EB36" s="37"/>
      <c r="EC36" s="37"/>
      <c r="ED36" s="37"/>
      <c r="EE36" s="37"/>
      <c r="EF36" s="37"/>
      <c r="EG36" s="37"/>
      <c r="EH36" s="37"/>
      <c r="EI36" s="37"/>
      <c r="EJ36" s="37"/>
      <c r="EK36" s="37"/>
      <c r="EL36" s="37"/>
      <c r="EM36" s="37"/>
      <c r="EN36" s="37"/>
      <c r="EO36" s="37"/>
      <c r="EP36" s="37"/>
      <c r="EQ36" s="37"/>
      <c r="ER36" s="37"/>
      <c r="ES36" s="37"/>
      <c r="ET36" s="37"/>
      <c r="EU36" s="37"/>
      <c r="EV36" s="37"/>
      <c r="EW36" s="37"/>
      <c r="EX36" s="37"/>
      <c r="EY36" s="37"/>
      <c r="EZ36" s="37"/>
      <c r="FA36" s="37"/>
      <c r="FB36" s="37"/>
      <c r="FC36" s="37"/>
      <c r="FD36" s="37"/>
      <c r="FE36" s="37"/>
      <c r="FF36" s="37"/>
      <c r="FG36" s="37"/>
      <c r="FH36" s="37"/>
      <c r="FI36" s="37"/>
      <c r="FJ36" s="37"/>
      <c r="FK36" s="37"/>
      <c r="FL36" s="37"/>
      <c r="FM36" s="37"/>
    </row>
    <row r="37" spans="1:169" s="29" customFormat="1" ht="13.5" customHeight="1">
      <c r="A37" s="551"/>
      <c r="B37" s="553"/>
      <c r="C37" s="553"/>
      <c r="D37" s="556"/>
      <c r="E37" s="559"/>
      <c r="F37" s="549"/>
      <c r="G37" s="401"/>
      <c r="H37" s="545"/>
      <c r="I37" s="545"/>
      <c r="J37" s="545"/>
      <c r="K37" s="545"/>
      <c r="L37" s="545"/>
      <c r="M37" s="547"/>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c r="DJ37" s="37"/>
      <c r="DK37" s="37"/>
      <c r="DL37" s="37"/>
      <c r="DM37" s="37"/>
      <c r="DN37" s="37"/>
      <c r="DO37" s="37"/>
      <c r="DP37" s="37"/>
      <c r="DQ37" s="37"/>
      <c r="DR37" s="37"/>
      <c r="DS37" s="37"/>
      <c r="DT37" s="37"/>
      <c r="DU37" s="37"/>
      <c r="DV37" s="37"/>
      <c r="DW37" s="37"/>
      <c r="DX37" s="37"/>
      <c r="DY37" s="37"/>
      <c r="DZ37" s="37"/>
      <c r="EA37" s="37"/>
      <c r="EB37" s="37"/>
      <c r="EC37" s="37"/>
      <c r="ED37" s="37"/>
      <c r="EE37" s="37"/>
      <c r="EF37" s="37"/>
      <c r="EG37" s="37"/>
      <c r="EH37" s="37"/>
      <c r="EI37" s="37"/>
      <c r="EJ37" s="37"/>
      <c r="EK37" s="37"/>
      <c r="EL37" s="37"/>
      <c r="EM37" s="37"/>
      <c r="EN37" s="37"/>
      <c r="EO37" s="37"/>
      <c r="EP37" s="37"/>
      <c r="EQ37" s="37"/>
      <c r="ER37" s="37"/>
      <c r="ES37" s="37"/>
      <c r="ET37" s="37"/>
      <c r="EU37" s="37"/>
      <c r="EV37" s="37"/>
      <c r="EW37" s="37"/>
      <c r="EX37" s="37"/>
      <c r="EY37" s="37"/>
      <c r="EZ37" s="37"/>
      <c r="FA37" s="37"/>
      <c r="FB37" s="37"/>
      <c r="FC37" s="37"/>
      <c r="FD37" s="37"/>
      <c r="FE37" s="37"/>
      <c r="FF37" s="37"/>
      <c r="FG37" s="37"/>
      <c r="FH37" s="37"/>
      <c r="FI37" s="37"/>
      <c r="FJ37" s="37"/>
      <c r="FK37" s="37"/>
      <c r="FL37" s="37"/>
      <c r="FM37" s="37"/>
    </row>
    <row r="38" spans="1:169" s="29" customFormat="1" ht="13.5" customHeight="1">
      <c r="A38" s="551"/>
      <c r="B38" s="553"/>
      <c r="C38" s="553"/>
      <c r="D38" s="556"/>
      <c r="E38" s="559"/>
      <c r="F38" s="549"/>
      <c r="G38" s="401"/>
      <c r="H38" s="545"/>
      <c r="I38" s="545"/>
      <c r="J38" s="545"/>
      <c r="K38" s="545"/>
      <c r="L38" s="545"/>
      <c r="M38" s="547"/>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c r="DJ38" s="37"/>
      <c r="DK38" s="37"/>
      <c r="DL38" s="37"/>
      <c r="DM38" s="37"/>
      <c r="DN38" s="37"/>
      <c r="DO38" s="37"/>
      <c r="DP38" s="37"/>
      <c r="DQ38" s="37"/>
      <c r="DR38" s="37"/>
      <c r="DS38" s="37"/>
      <c r="DT38" s="37"/>
      <c r="DU38" s="37"/>
      <c r="DV38" s="37"/>
      <c r="DW38" s="37"/>
      <c r="DX38" s="37"/>
      <c r="DY38" s="37"/>
      <c r="DZ38" s="37"/>
      <c r="EA38" s="37"/>
      <c r="EB38" s="37"/>
      <c r="EC38" s="37"/>
      <c r="ED38" s="37"/>
      <c r="EE38" s="37"/>
      <c r="EF38" s="37"/>
      <c r="EG38" s="37"/>
      <c r="EH38" s="37"/>
      <c r="EI38" s="37"/>
      <c r="EJ38" s="37"/>
      <c r="EK38" s="37"/>
      <c r="EL38" s="37"/>
      <c r="EM38" s="37"/>
      <c r="EN38" s="37"/>
      <c r="EO38" s="37"/>
      <c r="EP38" s="37"/>
      <c r="EQ38" s="37"/>
      <c r="ER38" s="37"/>
      <c r="ES38" s="37"/>
      <c r="ET38" s="37"/>
      <c r="EU38" s="37"/>
      <c r="EV38" s="37"/>
      <c r="EW38" s="37"/>
      <c r="EX38" s="37"/>
      <c r="EY38" s="37"/>
      <c r="EZ38" s="37"/>
      <c r="FA38" s="37"/>
      <c r="FB38" s="37"/>
      <c r="FC38" s="37"/>
      <c r="FD38" s="37"/>
      <c r="FE38" s="37"/>
      <c r="FF38" s="37"/>
      <c r="FG38" s="37"/>
      <c r="FH38" s="37"/>
      <c r="FI38" s="37"/>
      <c r="FJ38" s="37"/>
      <c r="FK38" s="37"/>
      <c r="FL38" s="37"/>
      <c r="FM38" s="37"/>
    </row>
    <row r="39" spans="1:169" s="29" customFormat="1" ht="21.75" customHeight="1">
      <c r="A39" s="551"/>
      <c r="B39" s="553"/>
      <c r="C39" s="553"/>
      <c r="D39" s="556"/>
      <c r="E39" s="559"/>
      <c r="F39" s="549"/>
      <c r="G39" s="401"/>
      <c r="H39" s="545"/>
      <c r="I39" s="545"/>
      <c r="J39" s="545"/>
      <c r="K39" s="545"/>
      <c r="L39" s="545"/>
      <c r="M39" s="547"/>
      <c r="N39" s="37"/>
      <c r="O39" s="37"/>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c r="DJ39" s="37"/>
      <c r="DK39" s="37"/>
      <c r="DL39" s="37"/>
      <c r="DM39" s="37"/>
      <c r="DN39" s="37"/>
      <c r="DO39" s="37"/>
      <c r="DP39" s="37"/>
      <c r="DQ39" s="37"/>
      <c r="DR39" s="37"/>
      <c r="DS39" s="37"/>
      <c r="DT39" s="37"/>
      <c r="DU39" s="37"/>
      <c r="DV39" s="37"/>
      <c r="DW39" s="37"/>
      <c r="DX39" s="37"/>
      <c r="DY39" s="37"/>
      <c r="DZ39" s="37"/>
      <c r="EA39" s="37"/>
      <c r="EB39" s="37"/>
      <c r="EC39" s="37"/>
      <c r="ED39" s="37"/>
      <c r="EE39" s="37"/>
      <c r="EF39" s="37"/>
      <c r="EG39" s="37"/>
      <c r="EH39" s="37"/>
      <c r="EI39" s="37"/>
      <c r="EJ39" s="37"/>
      <c r="EK39" s="37"/>
      <c r="EL39" s="37"/>
      <c r="EM39" s="37"/>
      <c r="EN39" s="37"/>
      <c r="EO39" s="37"/>
      <c r="EP39" s="37"/>
      <c r="EQ39" s="37"/>
      <c r="ER39" s="37"/>
      <c r="ES39" s="37"/>
      <c r="ET39" s="37"/>
      <c r="EU39" s="37"/>
      <c r="EV39" s="37"/>
      <c r="EW39" s="37"/>
      <c r="EX39" s="37"/>
      <c r="EY39" s="37"/>
      <c r="EZ39" s="37"/>
      <c r="FA39" s="37"/>
      <c r="FB39" s="37"/>
      <c r="FC39" s="37"/>
      <c r="FD39" s="37"/>
      <c r="FE39" s="37"/>
      <c r="FF39" s="37"/>
      <c r="FG39" s="37"/>
      <c r="FH39" s="37"/>
      <c r="FI39" s="37"/>
      <c r="FJ39" s="37"/>
      <c r="FK39" s="37"/>
      <c r="FL39" s="37"/>
      <c r="FM39" s="37"/>
    </row>
    <row r="40" spans="1:169" s="29" customFormat="1" ht="15" customHeight="1">
      <c r="A40" s="551">
        <f>'7- Mapa Final'!A40</f>
        <v>4</v>
      </c>
      <c r="B40" s="553" t="str">
        <f>'7- Mapa Final'!B40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sanciones, observaciones y/o anotaciones de carácter disciplinario.)</v>
      </c>
      <c r="C40" s="553" t="str">
        <f>'7- Mapa Final'!C40</f>
        <v xml:space="preserve">Cuando se influye de manera inadecuada o se induce a un trato favorable o desfavorable para determinar que aspirantes deben ser admitidos o rechazados en los procesos de selección para la integración de listas de Altas Cortes, prevaleciendo criterios subjetivos de conveniencia o intereses particulares
 </v>
      </c>
      <c r="D40" s="555" t="str">
        <f>'7- Mapa Final'!J40</f>
        <v>Muy Baja - 1</v>
      </c>
      <c r="E40" s="558" t="str">
        <f>'7- Mapa Final'!K40</f>
        <v>Mayor - 4</v>
      </c>
      <c r="F40" s="549" t="str">
        <f>'7- Mapa Final'!M40</f>
        <v>Alto  - 4</v>
      </c>
      <c r="G40" s="401" t="s">
        <v>354</v>
      </c>
      <c r="H40" s="545"/>
      <c r="I40" s="545"/>
      <c r="J40" s="545"/>
      <c r="K40" s="545"/>
      <c r="L40" s="545"/>
      <c r="M40" s="547"/>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c r="DJ40" s="37"/>
      <c r="DK40" s="37"/>
      <c r="DL40" s="37"/>
      <c r="DM40" s="37"/>
      <c r="DN40" s="37"/>
      <c r="DO40" s="37"/>
      <c r="DP40" s="37"/>
      <c r="DQ40" s="37"/>
      <c r="DR40" s="37"/>
      <c r="DS40" s="37"/>
      <c r="DT40" s="37"/>
      <c r="DU40" s="37"/>
      <c r="DV40" s="37"/>
      <c r="DW40" s="37"/>
      <c r="DX40" s="37"/>
      <c r="DY40" s="37"/>
      <c r="DZ40" s="37"/>
      <c r="EA40" s="37"/>
      <c r="EB40" s="37"/>
      <c r="EC40" s="37"/>
      <c r="ED40" s="37"/>
      <c r="EE40" s="37"/>
      <c r="EF40" s="37"/>
      <c r="EG40" s="37"/>
      <c r="EH40" s="37"/>
      <c r="EI40" s="37"/>
      <c r="EJ40" s="37"/>
      <c r="EK40" s="37"/>
      <c r="EL40" s="37"/>
      <c r="EM40" s="37"/>
      <c r="EN40" s="37"/>
      <c r="EO40" s="37"/>
      <c r="EP40" s="37"/>
      <c r="EQ40" s="37"/>
      <c r="ER40" s="37"/>
      <c r="ES40" s="37"/>
      <c r="ET40" s="37"/>
      <c r="EU40" s="37"/>
      <c r="EV40" s="37"/>
      <c r="EW40" s="37"/>
      <c r="EX40" s="37"/>
      <c r="EY40" s="37"/>
      <c r="EZ40" s="37"/>
      <c r="FA40" s="37"/>
      <c r="FB40" s="37"/>
      <c r="FC40" s="37"/>
      <c r="FD40" s="37"/>
      <c r="FE40" s="37"/>
      <c r="FF40" s="37"/>
      <c r="FG40" s="37"/>
      <c r="FH40" s="37"/>
      <c r="FI40" s="37"/>
      <c r="FJ40" s="37"/>
      <c r="FK40" s="37"/>
      <c r="FL40" s="37"/>
      <c r="FM40" s="37"/>
    </row>
    <row r="41" spans="1:169" s="29" customFormat="1" ht="13.5" customHeight="1">
      <c r="A41" s="551"/>
      <c r="B41" s="553"/>
      <c r="C41" s="553"/>
      <c r="D41" s="556"/>
      <c r="E41" s="559"/>
      <c r="F41" s="549"/>
      <c r="G41" s="401"/>
      <c r="H41" s="545"/>
      <c r="I41" s="545"/>
      <c r="J41" s="545"/>
      <c r="K41" s="545"/>
      <c r="L41" s="545"/>
      <c r="M41" s="547"/>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c r="DJ41" s="37"/>
      <c r="DK41" s="37"/>
      <c r="DL41" s="37"/>
      <c r="DM41" s="37"/>
      <c r="DN41" s="37"/>
      <c r="DO41" s="37"/>
      <c r="DP41" s="37"/>
      <c r="DQ41" s="37"/>
      <c r="DR41" s="37"/>
      <c r="DS41" s="37"/>
      <c r="DT41" s="37"/>
      <c r="DU41" s="37"/>
      <c r="DV41" s="37"/>
      <c r="DW41" s="37"/>
      <c r="DX41" s="37"/>
      <c r="DY41" s="37"/>
      <c r="DZ41" s="37"/>
      <c r="EA41" s="37"/>
      <c r="EB41" s="37"/>
      <c r="EC41" s="37"/>
      <c r="ED41" s="37"/>
      <c r="EE41" s="37"/>
      <c r="EF41" s="37"/>
      <c r="EG41" s="37"/>
      <c r="EH41" s="37"/>
      <c r="EI41" s="37"/>
      <c r="EJ41" s="37"/>
      <c r="EK41" s="37"/>
      <c r="EL41" s="37"/>
      <c r="EM41" s="37"/>
      <c r="EN41" s="37"/>
      <c r="EO41" s="37"/>
      <c r="EP41" s="37"/>
      <c r="EQ41" s="37"/>
      <c r="ER41" s="37"/>
      <c r="ES41" s="37"/>
      <c r="ET41" s="37"/>
      <c r="EU41" s="37"/>
      <c r="EV41" s="37"/>
      <c r="EW41" s="37"/>
      <c r="EX41" s="37"/>
      <c r="EY41" s="37"/>
      <c r="EZ41" s="37"/>
      <c r="FA41" s="37"/>
      <c r="FB41" s="37"/>
      <c r="FC41" s="37"/>
      <c r="FD41" s="37"/>
      <c r="FE41" s="37"/>
      <c r="FF41" s="37"/>
      <c r="FG41" s="37"/>
      <c r="FH41" s="37"/>
      <c r="FI41" s="37"/>
      <c r="FJ41" s="37"/>
      <c r="FK41" s="37"/>
      <c r="FL41" s="37"/>
      <c r="FM41" s="37"/>
    </row>
    <row r="42" spans="1:169" s="29" customFormat="1" ht="13.5" customHeight="1">
      <c r="A42" s="551"/>
      <c r="B42" s="553"/>
      <c r="C42" s="553"/>
      <c r="D42" s="556"/>
      <c r="E42" s="559"/>
      <c r="F42" s="549"/>
      <c r="G42" s="401"/>
      <c r="H42" s="545"/>
      <c r="I42" s="545"/>
      <c r="J42" s="545"/>
      <c r="K42" s="545"/>
      <c r="L42" s="545"/>
      <c r="M42" s="54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c r="DJ42" s="37"/>
      <c r="DK42" s="37"/>
      <c r="DL42" s="37"/>
      <c r="DM42" s="37"/>
      <c r="DN42" s="37"/>
      <c r="DO42" s="37"/>
      <c r="DP42" s="37"/>
      <c r="DQ42" s="37"/>
      <c r="DR42" s="37"/>
      <c r="DS42" s="37"/>
      <c r="DT42" s="37"/>
      <c r="DU42" s="37"/>
      <c r="DV42" s="37"/>
      <c r="DW42" s="37"/>
      <c r="DX42" s="37"/>
      <c r="DY42" s="37"/>
      <c r="DZ42" s="37"/>
      <c r="EA42" s="37"/>
      <c r="EB42" s="37"/>
      <c r="EC42" s="37"/>
      <c r="ED42" s="37"/>
      <c r="EE42" s="37"/>
      <c r="EF42" s="37"/>
      <c r="EG42" s="37"/>
      <c r="EH42" s="37"/>
      <c r="EI42" s="37"/>
      <c r="EJ42" s="37"/>
      <c r="EK42" s="37"/>
      <c r="EL42" s="37"/>
      <c r="EM42" s="37"/>
      <c r="EN42" s="37"/>
      <c r="EO42" s="37"/>
      <c r="EP42" s="37"/>
      <c r="EQ42" s="37"/>
      <c r="ER42" s="37"/>
      <c r="ES42" s="37"/>
      <c r="ET42" s="37"/>
      <c r="EU42" s="37"/>
      <c r="EV42" s="37"/>
      <c r="EW42" s="37"/>
      <c r="EX42" s="37"/>
      <c r="EY42" s="37"/>
      <c r="EZ42" s="37"/>
      <c r="FA42" s="37"/>
      <c r="FB42" s="37"/>
      <c r="FC42" s="37"/>
      <c r="FD42" s="37"/>
      <c r="FE42" s="37"/>
      <c r="FF42" s="37"/>
      <c r="FG42" s="37"/>
      <c r="FH42" s="37"/>
      <c r="FI42" s="37"/>
      <c r="FJ42" s="37"/>
      <c r="FK42" s="37"/>
      <c r="FL42" s="37"/>
      <c r="FM42" s="37"/>
    </row>
    <row r="43" spans="1:169" s="29" customFormat="1" ht="13.5" customHeight="1">
      <c r="A43" s="551"/>
      <c r="B43" s="553"/>
      <c r="C43" s="553"/>
      <c r="D43" s="556"/>
      <c r="E43" s="559"/>
      <c r="F43" s="549"/>
      <c r="G43" s="401"/>
      <c r="H43" s="545"/>
      <c r="I43" s="545"/>
      <c r="J43" s="545"/>
      <c r="K43" s="545"/>
      <c r="L43" s="545"/>
      <c r="M43" s="54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37"/>
      <c r="CD43" s="37"/>
      <c r="CE43" s="37"/>
      <c r="CF43" s="37"/>
      <c r="CG43" s="37"/>
      <c r="CH43" s="37"/>
      <c r="CI43" s="37"/>
      <c r="CJ43" s="37"/>
      <c r="CK43" s="37"/>
      <c r="CL43" s="37"/>
      <c r="CM43" s="37"/>
      <c r="CN43" s="37"/>
      <c r="CO43" s="37"/>
      <c r="CP43" s="37"/>
      <c r="CQ43" s="37"/>
      <c r="CR43" s="37"/>
      <c r="CS43" s="37"/>
      <c r="CT43" s="37"/>
      <c r="CU43" s="37"/>
      <c r="CV43" s="37"/>
      <c r="CW43" s="37"/>
      <c r="CX43" s="37"/>
      <c r="CY43" s="37"/>
      <c r="CZ43" s="37"/>
      <c r="DA43" s="37"/>
      <c r="DB43" s="37"/>
      <c r="DC43" s="37"/>
      <c r="DD43" s="37"/>
      <c r="DE43" s="37"/>
      <c r="DF43" s="37"/>
      <c r="DG43" s="37"/>
      <c r="DH43" s="37"/>
      <c r="DI43" s="37"/>
      <c r="DJ43" s="37"/>
      <c r="DK43" s="37"/>
      <c r="DL43" s="37"/>
      <c r="DM43" s="37"/>
      <c r="DN43" s="37"/>
      <c r="DO43" s="37"/>
      <c r="DP43" s="37"/>
      <c r="DQ43" s="37"/>
      <c r="DR43" s="37"/>
      <c r="DS43" s="37"/>
      <c r="DT43" s="37"/>
      <c r="DU43" s="37"/>
      <c r="DV43" s="37"/>
      <c r="DW43" s="37"/>
      <c r="DX43" s="37"/>
      <c r="DY43" s="37"/>
      <c r="DZ43" s="37"/>
      <c r="EA43" s="37"/>
      <c r="EB43" s="37"/>
      <c r="EC43" s="37"/>
      <c r="ED43" s="37"/>
      <c r="EE43" s="37"/>
      <c r="EF43" s="37"/>
      <c r="EG43" s="37"/>
      <c r="EH43" s="37"/>
      <c r="EI43" s="37"/>
      <c r="EJ43" s="37"/>
      <c r="EK43" s="37"/>
      <c r="EL43" s="37"/>
      <c r="EM43" s="37"/>
      <c r="EN43" s="37"/>
      <c r="EO43" s="37"/>
      <c r="EP43" s="37"/>
      <c r="EQ43" s="37"/>
      <c r="ER43" s="37"/>
      <c r="ES43" s="37"/>
      <c r="ET43" s="37"/>
      <c r="EU43" s="37"/>
      <c r="EV43" s="37"/>
      <c r="EW43" s="37"/>
      <c r="EX43" s="37"/>
      <c r="EY43" s="37"/>
      <c r="EZ43" s="37"/>
      <c r="FA43" s="37"/>
      <c r="FB43" s="37"/>
      <c r="FC43" s="37"/>
      <c r="FD43" s="37"/>
      <c r="FE43" s="37"/>
      <c r="FF43" s="37"/>
      <c r="FG43" s="37"/>
      <c r="FH43" s="37"/>
      <c r="FI43" s="37"/>
      <c r="FJ43" s="37"/>
      <c r="FK43" s="37"/>
      <c r="FL43" s="37"/>
      <c r="FM43" s="37"/>
    </row>
    <row r="44" spans="1:169" s="29" customFormat="1" ht="13.5" customHeight="1">
      <c r="A44" s="551"/>
      <c r="B44" s="553"/>
      <c r="C44" s="553"/>
      <c r="D44" s="556"/>
      <c r="E44" s="559"/>
      <c r="F44" s="549"/>
      <c r="G44" s="401"/>
      <c r="H44" s="545"/>
      <c r="I44" s="545"/>
      <c r="J44" s="545"/>
      <c r="K44" s="545"/>
      <c r="L44" s="545"/>
      <c r="M44" s="54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37"/>
      <c r="CD44" s="37"/>
      <c r="CE44" s="37"/>
      <c r="CF44" s="37"/>
      <c r="CG44" s="37"/>
      <c r="CH44" s="37"/>
      <c r="CI44" s="37"/>
      <c r="CJ44" s="37"/>
      <c r="CK44" s="37"/>
      <c r="CL44" s="37"/>
      <c r="CM44" s="37"/>
      <c r="CN44" s="37"/>
      <c r="CO44" s="37"/>
      <c r="CP44" s="37"/>
      <c r="CQ44" s="37"/>
      <c r="CR44" s="37"/>
      <c r="CS44" s="37"/>
      <c r="CT44" s="37"/>
      <c r="CU44" s="37"/>
      <c r="CV44" s="37"/>
      <c r="CW44" s="37"/>
      <c r="CX44" s="37"/>
      <c r="CY44" s="37"/>
      <c r="CZ44" s="37"/>
      <c r="DA44" s="37"/>
      <c r="DB44" s="37"/>
      <c r="DC44" s="37"/>
      <c r="DD44" s="37"/>
      <c r="DE44" s="37"/>
      <c r="DF44" s="37"/>
      <c r="DG44" s="37"/>
      <c r="DH44" s="37"/>
      <c r="DI44" s="37"/>
      <c r="DJ44" s="37"/>
      <c r="DK44" s="37"/>
      <c r="DL44" s="37"/>
      <c r="DM44" s="37"/>
      <c r="DN44" s="37"/>
      <c r="DO44" s="37"/>
      <c r="DP44" s="37"/>
      <c r="DQ44" s="37"/>
      <c r="DR44" s="37"/>
      <c r="DS44" s="37"/>
      <c r="DT44" s="37"/>
      <c r="DU44" s="37"/>
      <c r="DV44" s="37"/>
      <c r="DW44" s="37"/>
      <c r="DX44" s="37"/>
      <c r="DY44" s="37"/>
      <c r="DZ44" s="37"/>
      <c r="EA44" s="37"/>
      <c r="EB44" s="37"/>
      <c r="EC44" s="37"/>
      <c r="ED44" s="37"/>
      <c r="EE44" s="37"/>
      <c r="EF44" s="37"/>
      <c r="EG44" s="37"/>
      <c r="EH44" s="37"/>
      <c r="EI44" s="37"/>
      <c r="EJ44" s="37"/>
      <c r="EK44" s="37"/>
      <c r="EL44" s="37"/>
      <c r="EM44" s="37"/>
      <c r="EN44" s="37"/>
      <c r="EO44" s="37"/>
      <c r="EP44" s="37"/>
      <c r="EQ44" s="37"/>
      <c r="ER44" s="37"/>
      <c r="ES44" s="37"/>
      <c r="ET44" s="37"/>
      <c r="EU44" s="37"/>
      <c r="EV44" s="37"/>
      <c r="EW44" s="37"/>
      <c r="EX44" s="37"/>
      <c r="EY44" s="37"/>
      <c r="EZ44" s="37"/>
      <c r="FA44" s="37"/>
      <c r="FB44" s="37"/>
      <c r="FC44" s="37"/>
      <c r="FD44" s="37"/>
      <c r="FE44" s="37"/>
      <c r="FF44" s="37"/>
      <c r="FG44" s="37"/>
      <c r="FH44" s="37"/>
      <c r="FI44" s="37"/>
      <c r="FJ44" s="37"/>
      <c r="FK44" s="37"/>
      <c r="FL44" s="37"/>
      <c r="FM44" s="37"/>
    </row>
    <row r="45" spans="1:169" s="29" customFormat="1" ht="13.5" customHeight="1">
      <c r="A45" s="551"/>
      <c r="B45" s="553"/>
      <c r="C45" s="553"/>
      <c r="D45" s="556"/>
      <c r="E45" s="559"/>
      <c r="F45" s="549"/>
      <c r="G45" s="401"/>
      <c r="H45" s="545"/>
      <c r="I45" s="545"/>
      <c r="J45" s="545"/>
      <c r="K45" s="545"/>
      <c r="L45" s="545"/>
      <c r="M45" s="54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c r="DJ45" s="37"/>
      <c r="DK45" s="37"/>
      <c r="DL45" s="37"/>
      <c r="DM45" s="37"/>
      <c r="DN45" s="37"/>
      <c r="DO45" s="37"/>
      <c r="DP45" s="37"/>
      <c r="DQ45" s="37"/>
      <c r="DR45" s="37"/>
      <c r="DS45" s="37"/>
      <c r="DT45" s="37"/>
      <c r="DU45" s="37"/>
      <c r="DV45" s="37"/>
      <c r="DW45" s="37"/>
      <c r="DX45" s="37"/>
      <c r="DY45" s="37"/>
      <c r="DZ45" s="37"/>
      <c r="EA45" s="37"/>
      <c r="EB45" s="37"/>
      <c r="EC45" s="37"/>
      <c r="ED45" s="37"/>
      <c r="EE45" s="37"/>
      <c r="EF45" s="37"/>
      <c r="EG45" s="37"/>
      <c r="EH45" s="37"/>
      <c r="EI45" s="37"/>
      <c r="EJ45" s="37"/>
      <c r="EK45" s="37"/>
      <c r="EL45" s="37"/>
      <c r="EM45" s="37"/>
      <c r="EN45" s="37"/>
      <c r="EO45" s="37"/>
      <c r="EP45" s="37"/>
      <c r="EQ45" s="37"/>
      <c r="ER45" s="37"/>
      <c r="ES45" s="37"/>
      <c r="ET45" s="37"/>
      <c r="EU45" s="37"/>
      <c r="EV45" s="37"/>
      <c r="EW45" s="37"/>
      <c r="EX45" s="37"/>
      <c r="EY45" s="37"/>
      <c r="EZ45" s="37"/>
      <c r="FA45" s="37"/>
      <c r="FB45" s="37"/>
      <c r="FC45" s="37"/>
      <c r="FD45" s="37"/>
      <c r="FE45" s="37"/>
      <c r="FF45" s="37"/>
      <c r="FG45" s="37"/>
      <c r="FH45" s="37"/>
      <c r="FI45" s="37"/>
      <c r="FJ45" s="37"/>
      <c r="FK45" s="37"/>
      <c r="FL45" s="37"/>
      <c r="FM45" s="37"/>
    </row>
    <row r="46" spans="1:169" s="29" customFormat="1" ht="13.5" customHeight="1">
      <c r="A46" s="551"/>
      <c r="B46" s="553"/>
      <c r="C46" s="553"/>
      <c r="D46" s="556"/>
      <c r="E46" s="559"/>
      <c r="F46" s="549"/>
      <c r="G46" s="401"/>
      <c r="H46" s="545"/>
      <c r="I46" s="545"/>
      <c r="J46" s="545"/>
      <c r="K46" s="545"/>
      <c r="L46" s="545"/>
      <c r="M46" s="547"/>
      <c r="N46" s="37"/>
      <c r="O46" s="37"/>
      <c r="P46" s="37"/>
      <c r="Q46" s="37"/>
      <c r="R46" s="37"/>
      <c r="S46" s="37"/>
      <c r="T46" s="37"/>
      <c r="U46" s="37"/>
      <c r="V46" s="37"/>
      <c r="W46" s="37"/>
      <c r="X46" s="37"/>
      <c r="Y46" s="37"/>
      <c r="Z46" s="37"/>
      <c r="AA46" s="37"/>
      <c r="AB46" s="37"/>
      <c r="AC46" s="37"/>
      <c r="AD46" s="37"/>
      <c r="AE46" s="37"/>
      <c r="AF46" s="37"/>
      <c r="AG46" s="37"/>
      <c r="AH46" s="37"/>
      <c r="AI46" s="37"/>
      <c r="AJ46" s="37"/>
      <c r="AK46" s="37"/>
      <c r="AL46" s="37"/>
      <c r="AM46" s="37"/>
      <c r="AN46" s="37"/>
      <c r="AO46" s="37"/>
      <c r="AP46" s="37"/>
      <c r="AQ46" s="37"/>
      <c r="AR46" s="37"/>
      <c r="AS46" s="37"/>
      <c r="AT46" s="37"/>
      <c r="AU46" s="37"/>
      <c r="AV46" s="37"/>
      <c r="AW46" s="37"/>
      <c r="AX46" s="37"/>
      <c r="AY46" s="37"/>
      <c r="AZ46" s="37"/>
      <c r="BA46" s="37"/>
      <c r="BB46" s="37"/>
      <c r="BC46" s="37"/>
      <c r="BD46" s="37"/>
      <c r="BE46" s="37"/>
      <c r="BF46" s="37"/>
      <c r="BG46" s="37"/>
      <c r="BH46" s="37"/>
      <c r="BI46" s="37"/>
      <c r="BJ46" s="37"/>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c r="DJ46" s="37"/>
      <c r="DK46" s="37"/>
      <c r="DL46" s="37"/>
      <c r="DM46" s="37"/>
      <c r="DN46" s="37"/>
      <c r="DO46" s="37"/>
      <c r="DP46" s="37"/>
      <c r="DQ46" s="37"/>
      <c r="DR46" s="37"/>
      <c r="DS46" s="37"/>
      <c r="DT46" s="37"/>
      <c r="DU46" s="37"/>
      <c r="DV46" s="37"/>
      <c r="DW46" s="37"/>
      <c r="DX46" s="37"/>
      <c r="DY46" s="37"/>
      <c r="DZ46" s="37"/>
      <c r="EA46" s="37"/>
      <c r="EB46" s="37"/>
      <c r="EC46" s="37"/>
      <c r="ED46" s="37"/>
      <c r="EE46" s="37"/>
      <c r="EF46" s="37"/>
      <c r="EG46" s="37"/>
      <c r="EH46" s="37"/>
      <c r="EI46" s="37"/>
      <c r="EJ46" s="37"/>
      <c r="EK46" s="37"/>
      <c r="EL46" s="37"/>
      <c r="EM46" s="37"/>
      <c r="EN46" s="37"/>
      <c r="EO46" s="37"/>
      <c r="EP46" s="37"/>
      <c r="EQ46" s="37"/>
      <c r="ER46" s="37"/>
      <c r="ES46" s="37"/>
      <c r="ET46" s="37"/>
      <c r="EU46" s="37"/>
      <c r="EV46" s="37"/>
      <c r="EW46" s="37"/>
      <c r="EX46" s="37"/>
      <c r="EY46" s="37"/>
      <c r="EZ46" s="37"/>
      <c r="FA46" s="37"/>
      <c r="FB46" s="37"/>
      <c r="FC46" s="37"/>
      <c r="FD46" s="37"/>
      <c r="FE46" s="37"/>
      <c r="FF46" s="37"/>
      <c r="FG46" s="37"/>
      <c r="FH46" s="37"/>
      <c r="FI46" s="37"/>
      <c r="FJ46" s="37"/>
      <c r="FK46" s="37"/>
      <c r="FL46" s="37"/>
      <c r="FM46" s="37"/>
    </row>
    <row r="47" spans="1:169" s="29" customFormat="1" ht="13.5" customHeight="1">
      <c r="A47" s="551"/>
      <c r="B47" s="553"/>
      <c r="C47" s="553"/>
      <c r="D47" s="556"/>
      <c r="E47" s="559"/>
      <c r="F47" s="549"/>
      <c r="G47" s="401"/>
      <c r="H47" s="545"/>
      <c r="I47" s="545"/>
      <c r="J47" s="545"/>
      <c r="K47" s="545"/>
      <c r="L47" s="545"/>
      <c r="M47" s="547"/>
      <c r="N47" s="37"/>
      <c r="O47" s="37"/>
      <c r="P47" s="37"/>
      <c r="Q47" s="37"/>
      <c r="R47" s="37"/>
      <c r="S47" s="37"/>
      <c r="T47" s="37"/>
      <c r="U47" s="37"/>
      <c r="V47" s="37"/>
      <c r="W47" s="37"/>
      <c r="X47" s="37"/>
      <c r="Y47" s="37"/>
      <c r="Z47" s="37"/>
      <c r="AA47" s="37"/>
      <c r="AB47" s="37"/>
      <c r="AC47" s="37"/>
      <c r="AD47" s="37"/>
      <c r="AE47" s="37"/>
      <c r="AF47" s="37"/>
      <c r="AG47" s="37"/>
      <c r="AH47" s="37"/>
      <c r="AI47" s="37"/>
      <c r="AJ47" s="37"/>
      <c r="AK47" s="37"/>
      <c r="AL47" s="37"/>
      <c r="AM47" s="37"/>
      <c r="AN47" s="37"/>
      <c r="AO47" s="37"/>
      <c r="AP47" s="37"/>
      <c r="AQ47" s="37"/>
      <c r="AR47" s="37"/>
      <c r="AS47" s="37"/>
      <c r="AT47" s="37"/>
      <c r="AU47" s="37"/>
      <c r="AV47" s="37"/>
      <c r="AW47" s="37"/>
      <c r="AX47" s="37"/>
      <c r="AY47" s="37"/>
      <c r="AZ47" s="37"/>
      <c r="BA47" s="37"/>
      <c r="BB47" s="37"/>
      <c r="BC47" s="37"/>
      <c r="BD47" s="37"/>
      <c r="BE47" s="37"/>
      <c r="BF47" s="37"/>
      <c r="BG47" s="37"/>
      <c r="BH47" s="37"/>
      <c r="BI47" s="37"/>
      <c r="BJ47" s="37"/>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c r="DJ47" s="37"/>
      <c r="DK47" s="37"/>
      <c r="DL47" s="37"/>
      <c r="DM47" s="37"/>
      <c r="DN47" s="37"/>
      <c r="DO47" s="37"/>
      <c r="DP47" s="37"/>
      <c r="DQ47" s="37"/>
      <c r="DR47" s="37"/>
      <c r="DS47" s="37"/>
      <c r="DT47" s="37"/>
      <c r="DU47" s="37"/>
      <c r="DV47" s="37"/>
      <c r="DW47" s="37"/>
      <c r="DX47" s="37"/>
      <c r="DY47" s="37"/>
      <c r="DZ47" s="37"/>
      <c r="EA47" s="37"/>
      <c r="EB47" s="37"/>
      <c r="EC47" s="37"/>
      <c r="ED47" s="37"/>
      <c r="EE47" s="37"/>
      <c r="EF47" s="37"/>
      <c r="EG47" s="37"/>
      <c r="EH47" s="37"/>
      <c r="EI47" s="37"/>
      <c r="EJ47" s="37"/>
      <c r="EK47" s="37"/>
      <c r="EL47" s="37"/>
      <c r="EM47" s="37"/>
      <c r="EN47" s="37"/>
      <c r="EO47" s="37"/>
      <c r="EP47" s="37"/>
      <c r="EQ47" s="37"/>
      <c r="ER47" s="37"/>
      <c r="ES47" s="37"/>
      <c r="ET47" s="37"/>
      <c r="EU47" s="37"/>
      <c r="EV47" s="37"/>
      <c r="EW47" s="37"/>
      <c r="EX47" s="37"/>
      <c r="EY47" s="37"/>
      <c r="EZ47" s="37"/>
      <c r="FA47" s="37"/>
      <c r="FB47" s="37"/>
      <c r="FC47" s="37"/>
      <c r="FD47" s="37"/>
      <c r="FE47" s="37"/>
      <c r="FF47" s="37"/>
      <c r="FG47" s="37"/>
      <c r="FH47" s="37"/>
      <c r="FI47" s="37"/>
      <c r="FJ47" s="37"/>
      <c r="FK47" s="37"/>
      <c r="FL47" s="37"/>
      <c r="FM47" s="37"/>
    </row>
    <row r="48" spans="1:169" s="29" customFormat="1" ht="13.5" customHeight="1">
      <c r="A48" s="551"/>
      <c r="B48" s="553"/>
      <c r="C48" s="553"/>
      <c r="D48" s="556"/>
      <c r="E48" s="559"/>
      <c r="F48" s="549"/>
      <c r="G48" s="401"/>
      <c r="H48" s="545"/>
      <c r="I48" s="545"/>
      <c r="J48" s="545"/>
      <c r="K48" s="545"/>
      <c r="L48" s="545"/>
      <c r="M48" s="547"/>
      <c r="N48" s="37"/>
      <c r="O48" s="37"/>
      <c r="P48" s="37"/>
      <c r="Q48" s="37"/>
      <c r="R48" s="37"/>
      <c r="S48" s="37"/>
      <c r="T48" s="37"/>
      <c r="U48" s="37"/>
      <c r="V48" s="37"/>
      <c r="W48" s="37"/>
      <c r="X48" s="37"/>
      <c r="Y48" s="37"/>
      <c r="Z48" s="37"/>
      <c r="AA48" s="37"/>
      <c r="AB48" s="37"/>
      <c r="AC48" s="37"/>
      <c r="AD48" s="37"/>
      <c r="AE48" s="37"/>
      <c r="AF48" s="37"/>
      <c r="AG48" s="37"/>
      <c r="AH48" s="37"/>
      <c r="AI48" s="37"/>
      <c r="AJ48" s="37"/>
      <c r="AK48" s="37"/>
      <c r="AL48" s="37"/>
      <c r="AM48" s="37"/>
      <c r="AN48" s="37"/>
      <c r="AO48" s="37"/>
      <c r="AP48" s="37"/>
      <c r="AQ48" s="37"/>
      <c r="AR48" s="37"/>
      <c r="AS48" s="37"/>
      <c r="AT48" s="37"/>
      <c r="AU48" s="37"/>
      <c r="AV48" s="37"/>
      <c r="AW48" s="37"/>
      <c r="AX48" s="37"/>
      <c r="AY48" s="37"/>
      <c r="AZ48" s="37"/>
      <c r="BA48" s="37"/>
      <c r="BB48" s="37"/>
      <c r="BC48" s="37"/>
      <c r="BD48" s="37"/>
      <c r="BE48" s="37"/>
      <c r="BF48" s="37"/>
      <c r="BG48" s="37"/>
      <c r="BH48" s="37"/>
      <c r="BI48" s="37"/>
      <c r="BJ48" s="37"/>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c r="DJ48" s="37"/>
      <c r="DK48" s="37"/>
      <c r="DL48" s="37"/>
      <c r="DM48" s="37"/>
      <c r="DN48" s="37"/>
      <c r="DO48" s="37"/>
      <c r="DP48" s="37"/>
      <c r="DQ48" s="37"/>
      <c r="DR48" s="37"/>
      <c r="DS48" s="37"/>
      <c r="DT48" s="37"/>
      <c r="DU48" s="37"/>
      <c r="DV48" s="37"/>
      <c r="DW48" s="37"/>
      <c r="DX48" s="37"/>
      <c r="DY48" s="37"/>
      <c r="DZ48" s="37"/>
      <c r="EA48" s="37"/>
      <c r="EB48" s="37"/>
      <c r="EC48" s="37"/>
      <c r="ED48" s="37"/>
      <c r="EE48" s="37"/>
      <c r="EF48" s="37"/>
      <c r="EG48" s="37"/>
      <c r="EH48" s="37"/>
      <c r="EI48" s="37"/>
      <c r="EJ48" s="37"/>
      <c r="EK48" s="37"/>
      <c r="EL48" s="37"/>
      <c r="EM48" s="37"/>
      <c r="EN48" s="37"/>
      <c r="EO48" s="37"/>
      <c r="EP48" s="37"/>
      <c r="EQ48" s="37"/>
      <c r="ER48" s="37"/>
      <c r="ES48" s="37"/>
      <c r="ET48" s="37"/>
      <c r="EU48" s="37"/>
      <c r="EV48" s="37"/>
      <c r="EW48" s="37"/>
      <c r="EX48" s="37"/>
      <c r="EY48" s="37"/>
      <c r="EZ48" s="37"/>
      <c r="FA48" s="37"/>
      <c r="FB48" s="37"/>
      <c r="FC48" s="37"/>
      <c r="FD48" s="37"/>
      <c r="FE48" s="37"/>
      <c r="FF48" s="37"/>
      <c r="FG48" s="37"/>
      <c r="FH48" s="37"/>
      <c r="FI48" s="37"/>
      <c r="FJ48" s="37"/>
      <c r="FK48" s="37"/>
      <c r="FL48" s="37"/>
      <c r="FM48" s="37"/>
    </row>
    <row r="49" spans="1:169" s="29" customFormat="1" ht="21.75" customHeight="1">
      <c r="A49" s="551"/>
      <c r="B49" s="553"/>
      <c r="C49" s="553"/>
      <c r="D49" s="556"/>
      <c r="E49" s="559"/>
      <c r="F49" s="549"/>
      <c r="G49" s="401"/>
      <c r="H49" s="545"/>
      <c r="I49" s="545"/>
      <c r="J49" s="545"/>
      <c r="K49" s="545"/>
      <c r="L49" s="545"/>
      <c r="M49" s="547"/>
      <c r="N49" s="37"/>
      <c r="O49" s="37"/>
      <c r="P49" s="37"/>
      <c r="Q49" s="37"/>
      <c r="R49" s="37"/>
      <c r="S49" s="37"/>
      <c r="T49" s="37"/>
      <c r="U49" s="37"/>
      <c r="V49" s="37"/>
      <c r="W49" s="37"/>
      <c r="X49" s="37"/>
      <c r="Y49" s="37"/>
      <c r="Z49" s="37"/>
      <c r="AA49" s="37"/>
      <c r="AB49" s="37"/>
      <c r="AC49" s="37"/>
      <c r="AD49" s="37"/>
      <c r="AE49" s="37"/>
      <c r="AF49" s="37"/>
      <c r="AG49" s="37"/>
      <c r="AH49" s="37"/>
      <c r="AI49" s="37"/>
      <c r="AJ49" s="37"/>
      <c r="AK49" s="37"/>
      <c r="AL49" s="37"/>
      <c r="AM49" s="37"/>
      <c r="AN49" s="37"/>
      <c r="AO49" s="37"/>
      <c r="AP49" s="37"/>
      <c r="AQ49" s="37"/>
      <c r="AR49" s="37"/>
      <c r="AS49" s="37"/>
      <c r="AT49" s="37"/>
      <c r="AU49" s="37"/>
      <c r="AV49" s="37"/>
      <c r="AW49" s="37"/>
      <c r="AX49" s="37"/>
      <c r="AY49" s="37"/>
      <c r="AZ49" s="37"/>
      <c r="BA49" s="37"/>
      <c r="BB49" s="37"/>
      <c r="BC49" s="37"/>
      <c r="BD49" s="37"/>
      <c r="BE49" s="37"/>
      <c r="BF49" s="37"/>
      <c r="BG49" s="37"/>
      <c r="BH49" s="37"/>
      <c r="BI49" s="37"/>
      <c r="BJ49" s="37"/>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c r="DJ49" s="37"/>
      <c r="DK49" s="37"/>
      <c r="DL49" s="37"/>
      <c r="DM49" s="37"/>
      <c r="DN49" s="37"/>
      <c r="DO49" s="37"/>
      <c r="DP49" s="37"/>
      <c r="DQ49" s="37"/>
      <c r="DR49" s="37"/>
      <c r="DS49" s="37"/>
      <c r="DT49" s="37"/>
      <c r="DU49" s="37"/>
      <c r="DV49" s="37"/>
      <c r="DW49" s="37"/>
      <c r="DX49" s="37"/>
      <c r="DY49" s="37"/>
      <c r="DZ49" s="37"/>
      <c r="EA49" s="37"/>
      <c r="EB49" s="37"/>
      <c r="EC49" s="37"/>
      <c r="ED49" s="37"/>
      <c r="EE49" s="37"/>
      <c r="EF49" s="37"/>
      <c r="EG49" s="37"/>
      <c r="EH49" s="37"/>
      <c r="EI49" s="37"/>
      <c r="EJ49" s="37"/>
      <c r="EK49" s="37"/>
      <c r="EL49" s="37"/>
      <c r="EM49" s="37"/>
      <c r="EN49" s="37"/>
      <c r="EO49" s="37"/>
      <c r="EP49" s="37"/>
      <c r="EQ49" s="37"/>
      <c r="ER49" s="37"/>
      <c r="ES49" s="37"/>
      <c r="ET49" s="37"/>
      <c r="EU49" s="37"/>
      <c r="EV49" s="37"/>
      <c r="EW49" s="37"/>
      <c r="EX49" s="37"/>
      <c r="EY49" s="37"/>
      <c r="EZ49" s="37"/>
      <c r="FA49" s="37"/>
      <c r="FB49" s="37"/>
      <c r="FC49" s="37"/>
      <c r="FD49" s="37"/>
      <c r="FE49" s="37"/>
      <c r="FF49" s="37"/>
      <c r="FG49" s="37"/>
      <c r="FH49" s="37"/>
      <c r="FI49" s="37"/>
      <c r="FJ49" s="37"/>
      <c r="FK49" s="37"/>
      <c r="FL49" s="37"/>
      <c r="FM49" s="37"/>
    </row>
    <row r="50" spans="1:169">
      <c r="A50" s="551">
        <f>'7- Mapa Final'!A50</f>
        <v>5</v>
      </c>
      <c r="B50" s="553" t="str">
        <f>'7- Mapa Final'!B50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50" s="553" t="str">
        <f>'7- Mapa Final'!C50</f>
        <v>Cuando por  interés indebido propio o de un tercero se influye en el proceso de selección para la integral de listas de Altas Cortes que se divulgue información parcial o especifica relacionada con el contenido y confidencialidad de información  reservada o personal de uno o varios aspirantes, que conlleven la modificación inadecuada de resultados y favorecimiento de aspirantes.</v>
      </c>
      <c r="D50" s="555" t="str">
        <f>'7- Mapa Final'!J50</f>
        <v>Muy Baja - 1</v>
      </c>
      <c r="E50" s="558" t="str">
        <f>'7- Mapa Final'!K50</f>
        <v>Mayor - 4</v>
      </c>
      <c r="F50" s="549" t="str">
        <f>'7- Mapa Final'!M50</f>
        <v>Alto  - 4</v>
      </c>
      <c r="G50" s="401" t="s">
        <v>354</v>
      </c>
      <c r="H50" s="545"/>
      <c r="I50" s="545"/>
      <c r="J50" s="545"/>
      <c r="K50" s="545"/>
      <c r="L50" s="545"/>
      <c r="M50" s="547"/>
    </row>
    <row r="51" spans="1:169">
      <c r="A51" s="551"/>
      <c r="B51" s="553"/>
      <c r="C51" s="553"/>
      <c r="D51" s="556"/>
      <c r="E51" s="559"/>
      <c r="F51" s="549"/>
      <c r="G51" s="401"/>
      <c r="H51" s="545"/>
      <c r="I51" s="545"/>
      <c r="J51" s="545"/>
      <c r="K51" s="545"/>
      <c r="L51" s="545"/>
      <c r="M51" s="547"/>
    </row>
    <row r="52" spans="1:169">
      <c r="A52" s="551"/>
      <c r="B52" s="553"/>
      <c r="C52" s="553"/>
      <c r="D52" s="556"/>
      <c r="E52" s="559"/>
      <c r="F52" s="549"/>
      <c r="G52" s="401"/>
      <c r="H52" s="545"/>
      <c r="I52" s="545"/>
      <c r="J52" s="545"/>
      <c r="K52" s="545"/>
      <c r="L52" s="545"/>
      <c r="M52" s="547"/>
    </row>
    <row r="53" spans="1:169">
      <c r="A53" s="551"/>
      <c r="B53" s="553"/>
      <c r="C53" s="553"/>
      <c r="D53" s="556"/>
      <c r="E53" s="559"/>
      <c r="F53" s="549"/>
      <c r="G53" s="401"/>
      <c r="H53" s="545"/>
      <c r="I53" s="545"/>
      <c r="J53" s="545"/>
      <c r="K53" s="545"/>
      <c r="L53" s="545"/>
      <c r="M53" s="547"/>
    </row>
    <row r="54" spans="1:169">
      <c r="A54" s="551"/>
      <c r="B54" s="553"/>
      <c r="C54" s="553"/>
      <c r="D54" s="556"/>
      <c r="E54" s="559"/>
      <c r="F54" s="549"/>
      <c r="G54" s="401"/>
      <c r="H54" s="545"/>
      <c r="I54" s="545"/>
      <c r="J54" s="545"/>
      <c r="K54" s="545"/>
      <c r="L54" s="545"/>
      <c r="M54" s="547"/>
    </row>
    <row r="55" spans="1:169">
      <c r="A55" s="551"/>
      <c r="B55" s="553"/>
      <c r="C55" s="553"/>
      <c r="D55" s="556"/>
      <c r="E55" s="559"/>
      <c r="F55" s="549"/>
      <c r="G55" s="401"/>
      <c r="H55" s="545"/>
      <c r="I55" s="545"/>
      <c r="J55" s="545"/>
      <c r="K55" s="545"/>
      <c r="L55" s="545"/>
      <c r="M55" s="547"/>
    </row>
    <row r="56" spans="1:169">
      <c r="A56" s="551"/>
      <c r="B56" s="553"/>
      <c r="C56" s="553"/>
      <c r="D56" s="556"/>
      <c r="E56" s="559"/>
      <c r="F56" s="549"/>
      <c r="G56" s="401"/>
      <c r="H56" s="545"/>
      <c r="I56" s="545"/>
      <c r="J56" s="545"/>
      <c r="K56" s="545"/>
      <c r="L56" s="545"/>
      <c r="M56" s="547"/>
    </row>
    <row r="57" spans="1:169">
      <c r="A57" s="551"/>
      <c r="B57" s="553"/>
      <c r="C57" s="553"/>
      <c r="D57" s="556"/>
      <c r="E57" s="559"/>
      <c r="F57" s="549"/>
      <c r="G57" s="401"/>
      <c r="H57" s="545"/>
      <c r="I57" s="545"/>
      <c r="J57" s="545"/>
      <c r="K57" s="545"/>
      <c r="L57" s="545"/>
      <c r="M57" s="547"/>
    </row>
    <row r="58" spans="1:169">
      <c r="A58" s="551"/>
      <c r="B58" s="553"/>
      <c r="C58" s="553"/>
      <c r="D58" s="556"/>
      <c r="E58" s="559"/>
      <c r="F58" s="549"/>
      <c r="G58" s="401"/>
      <c r="H58" s="545"/>
      <c r="I58" s="545"/>
      <c r="J58" s="545"/>
      <c r="K58" s="545"/>
      <c r="L58" s="545"/>
      <c r="M58" s="547"/>
    </row>
    <row r="59" spans="1:169" ht="15.75" thickBot="1">
      <c r="A59" s="552"/>
      <c r="B59" s="554"/>
      <c r="C59" s="554"/>
      <c r="D59" s="557"/>
      <c r="E59" s="560"/>
      <c r="F59" s="550"/>
      <c r="G59" s="404"/>
      <c r="H59" s="546"/>
      <c r="I59" s="546"/>
      <c r="J59" s="546"/>
      <c r="K59" s="546"/>
      <c r="L59" s="546"/>
      <c r="M59" s="548"/>
    </row>
  </sheetData>
  <mergeCells count="82">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L10:L19"/>
    <mergeCell ref="M10:M19"/>
    <mergeCell ref="A9:G9"/>
    <mergeCell ref="A10:A19"/>
    <mergeCell ref="B10:B19"/>
    <mergeCell ref="C10:C19"/>
    <mergeCell ref="D10:D19"/>
    <mergeCell ref="E10:E19"/>
    <mergeCell ref="F10:F19"/>
    <mergeCell ref="G10:G19"/>
    <mergeCell ref="F20:F29"/>
    <mergeCell ref="H10:H19"/>
    <mergeCell ref="I10:I19"/>
    <mergeCell ref="J10:J19"/>
    <mergeCell ref="K10:K19"/>
    <mergeCell ref="A20:A29"/>
    <mergeCell ref="B20:B29"/>
    <mergeCell ref="C20:C29"/>
    <mergeCell ref="D20:D29"/>
    <mergeCell ref="E20:E2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J30:J39"/>
    <mergeCell ref="K30:K39"/>
    <mergeCell ref="L30:L39"/>
    <mergeCell ref="M30:M39"/>
    <mergeCell ref="F40:F49"/>
    <mergeCell ref="G40:G49"/>
    <mergeCell ref="H40:H49"/>
    <mergeCell ref="I40:I49"/>
    <mergeCell ref="J40:J49"/>
    <mergeCell ref="K40:K49"/>
    <mergeCell ref="L40:L49"/>
    <mergeCell ref="M40:M49"/>
    <mergeCell ref="A40:A49"/>
    <mergeCell ref="B40:B49"/>
    <mergeCell ref="C40:C49"/>
    <mergeCell ref="D40:D49"/>
    <mergeCell ref="E40:E49"/>
    <mergeCell ref="A50:A59"/>
    <mergeCell ref="B50:B59"/>
    <mergeCell ref="C50:C59"/>
    <mergeCell ref="D50:D59"/>
    <mergeCell ref="E50:E59"/>
    <mergeCell ref="K50:K59"/>
    <mergeCell ref="L50:L59"/>
    <mergeCell ref="M50:M59"/>
    <mergeCell ref="F50:F59"/>
    <mergeCell ref="G50:G59"/>
    <mergeCell ref="H50:H59"/>
    <mergeCell ref="I50:I59"/>
    <mergeCell ref="J50:J59"/>
  </mergeCells>
  <conditionalFormatting sqref="A7:B7">
    <cfRule type="containsText" dxfId="149" priority="48" operator="containsText" text="3- Moderado">
      <formula>NOT(ISERROR(SEARCH("3- Moderado",A7)))</formula>
    </cfRule>
    <cfRule type="containsText" dxfId="148" priority="49" operator="containsText" text="6- Moderado">
      <formula>NOT(ISERROR(SEARCH("6- Moderado",A7)))</formula>
    </cfRule>
    <cfRule type="containsText" dxfId="147" priority="50" operator="containsText" text="4- Moderado">
      <formula>NOT(ISERROR(SEARCH("4- Moderado",A7)))</formula>
    </cfRule>
    <cfRule type="containsText" dxfId="146" priority="51" operator="containsText" text="3- Bajo">
      <formula>NOT(ISERROR(SEARCH("3- Bajo",A7)))</formula>
    </cfRule>
    <cfRule type="containsText" dxfId="145" priority="52" operator="containsText" text="4- Bajo">
      <formula>NOT(ISERROR(SEARCH("4- Bajo",A7)))</formula>
    </cfRule>
    <cfRule type="containsText" dxfId="144" priority="53" operator="containsText" text="1- Bajo">
      <formula>NOT(ISERROR(SEARCH("1- Bajo",A7)))</formula>
    </cfRule>
  </conditionalFormatting>
  <conditionalFormatting sqref="A10:E10">
    <cfRule type="containsText" dxfId="143" priority="42" operator="containsText" text="3- Moderado">
      <formula>NOT(ISERROR(SEARCH("3- Moderado",A10)))</formula>
    </cfRule>
    <cfRule type="containsText" dxfId="142" priority="43" operator="containsText" text="6- Moderado">
      <formula>NOT(ISERROR(SEARCH("6- Moderado",A10)))</formula>
    </cfRule>
    <cfRule type="containsText" dxfId="141" priority="44" operator="containsText" text="4- Moderado">
      <formula>NOT(ISERROR(SEARCH("4- Moderado",A10)))</formula>
    </cfRule>
    <cfRule type="containsText" dxfId="140" priority="45" operator="containsText" text="3- Bajo">
      <formula>NOT(ISERROR(SEARCH("3- Bajo",A10)))</formula>
    </cfRule>
    <cfRule type="containsText" dxfId="139" priority="46" operator="containsText" text="4- Bajo">
      <formula>NOT(ISERROR(SEARCH("4- Bajo",A10)))</formula>
    </cfRule>
    <cfRule type="containsText" dxfId="138" priority="47" operator="containsText" text="1- Bajo">
      <formula>NOT(ISERROR(SEARCH("1- Bajo",A10)))</formula>
    </cfRule>
  </conditionalFormatting>
  <conditionalFormatting sqref="A20:E20">
    <cfRule type="containsText" dxfId="137" priority="29" operator="containsText" text="3- Moderado">
      <formula>NOT(ISERROR(SEARCH("3- Moderado",A20)))</formula>
    </cfRule>
    <cfRule type="containsText" dxfId="136" priority="30" operator="containsText" text="6- Moderado">
      <formula>NOT(ISERROR(SEARCH("6- Moderado",A20)))</formula>
    </cfRule>
    <cfRule type="containsText" dxfId="135" priority="31" operator="containsText" text="4- Moderado">
      <formula>NOT(ISERROR(SEARCH("4- Moderado",A20)))</formula>
    </cfRule>
    <cfRule type="containsText" dxfId="134" priority="32" operator="containsText" text="3- Bajo">
      <formula>NOT(ISERROR(SEARCH("3- Bajo",A20)))</formula>
    </cfRule>
    <cfRule type="containsText" dxfId="133" priority="33" operator="containsText" text="4- Bajo">
      <formula>NOT(ISERROR(SEARCH("4- Bajo",A20)))</formula>
    </cfRule>
    <cfRule type="containsText" dxfId="132" priority="34" operator="containsText" text="1- Bajo">
      <formula>NOT(ISERROR(SEARCH("1- Bajo",A20)))</formula>
    </cfRule>
  </conditionalFormatting>
  <conditionalFormatting sqref="A30:E30">
    <cfRule type="containsText" dxfId="131" priority="22" operator="containsText" text="3- Moderado">
      <formula>NOT(ISERROR(SEARCH("3- Moderado",A30)))</formula>
    </cfRule>
    <cfRule type="containsText" dxfId="130" priority="23" operator="containsText" text="6- Moderado">
      <formula>NOT(ISERROR(SEARCH("6- Moderado",A30)))</formula>
    </cfRule>
    <cfRule type="containsText" dxfId="129" priority="24" operator="containsText" text="4- Moderado">
      <formula>NOT(ISERROR(SEARCH("4- Moderado",A30)))</formula>
    </cfRule>
    <cfRule type="containsText" dxfId="128" priority="25" operator="containsText" text="3- Bajo">
      <formula>NOT(ISERROR(SEARCH("3- Bajo",A30)))</formula>
    </cfRule>
    <cfRule type="containsText" dxfId="127" priority="26" operator="containsText" text="4- Bajo">
      <formula>NOT(ISERROR(SEARCH("4- Bajo",A30)))</formula>
    </cfRule>
    <cfRule type="containsText" dxfId="126" priority="27" operator="containsText" text="1- Bajo">
      <formula>NOT(ISERROR(SEARCH("1- Bajo",A30)))</formula>
    </cfRule>
  </conditionalFormatting>
  <conditionalFormatting sqref="A40:E40 A50:E50">
    <cfRule type="containsText" dxfId="125" priority="11" operator="containsText" text="3- Moderado">
      <formula>NOT(ISERROR(SEARCH("3- Moderado",A40)))</formula>
    </cfRule>
    <cfRule type="containsText" dxfId="124" priority="12" operator="containsText" text="6- Moderado">
      <formula>NOT(ISERROR(SEARCH("6- Moderado",A40)))</formula>
    </cfRule>
    <cfRule type="containsText" dxfId="123" priority="13" operator="containsText" text="4- Moderado">
      <formula>NOT(ISERROR(SEARCH("4- Moderado",A40)))</formula>
    </cfRule>
    <cfRule type="containsText" dxfId="122" priority="14" operator="containsText" text="3- Bajo">
      <formula>NOT(ISERROR(SEARCH("3- Bajo",A40)))</formula>
    </cfRule>
    <cfRule type="containsText" dxfId="121" priority="15" operator="containsText" text="4- Bajo">
      <formula>NOT(ISERROR(SEARCH("4- Bajo",A40)))</formula>
    </cfRule>
    <cfRule type="containsText" dxfId="120" priority="16" operator="containsText" text="1- Bajo">
      <formula>NOT(ISERROR(SEARCH("1- Bajo",A40)))</formula>
    </cfRule>
  </conditionalFormatting>
  <conditionalFormatting sqref="C8:F8">
    <cfRule type="containsText" dxfId="119" priority="36" operator="containsText" text="3- Moderado">
      <formula>NOT(ISERROR(SEARCH("3- Moderado",C8)))</formula>
    </cfRule>
    <cfRule type="containsText" dxfId="118" priority="37" operator="containsText" text="6- Moderado">
      <formula>NOT(ISERROR(SEARCH("6- Moderado",C8)))</formula>
    </cfRule>
    <cfRule type="containsText" dxfId="117" priority="38" operator="containsText" text="4- Moderado">
      <formula>NOT(ISERROR(SEARCH("4- Moderado",C8)))</formula>
    </cfRule>
    <cfRule type="containsText" dxfId="116" priority="39" operator="containsText" text="3- Bajo">
      <formula>NOT(ISERROR(SEARCH("3- Bajo",C8)))</formula>
    </cfRule>
    <cfRule type="containsText" dxfId="115" priority="40" operator="containsText" text="4- Bajo">
      <formula>NOT(ISERROR(SEARCH("4- Bajo",C8)))</formula>
    </cfRule>
    <cfRule type="containsText" dxfId="114" priority="41" operator="containsText" text="1- Bajo">
      <formula>NOT(ISERROR(SEARCH("1- Bajo",C8)))</formula>
    </cfRule>
  </conditionalFormatting>
  <conditionalFormatting sqref="D10:D59">
    <cfRule type="containsText" dxfId="113" priority="5" operator="containsText" text="Muy Alta">
      <formula>NOT(ISERROR(SEARCH("Muy Alta",D10)))</formula>
    </cfRule>
    <cfRule type="containsText" dxfId="112" priority="6" operator="containsText" text="Alta">
      <formula>NOT(ISERROR(SEARCH("Alta",D10)))</formula>
    </cfRule>
    <cfRule type="containsText" dxfId="111" priority="7" operator="containsText" text="Baja">
      <formula>NOT(ISERROR(SEARCH("Baja",D10)))</formula>
    </cfRule>
    <cfRule type="containsText" dxfId="110" priority="8" operator="containsText" text="Muy Baja">
      <formula>NOT(ISERROR(SEARCH("Muy Baja",D10)))</formula>
    </cfRule>
    <cfRule type="containsText" dxfId="109" priority="10" operator="containsText" text="Media">
      <formula>NOT(ISERROR(SEARCH("Media",D10)))</formula>
    </cfRule>
  </conditionalFormatting>
  <conditionalFormatting sqref="E10:E59">
    <cfRule type="containsText" dxfId="108" priority="1" operator="containsText" text="Catastrófico">
      <formula>NOT(ISERROR(SEARCH("Catastrófico",E10)))</formula>
    </cfRule>
    <cfRule type="containsText" dxfId="107" priority="2" operator="containsText" text="Mayor">
      <formula>NOT(ISERROR(SEARCH("Mayor",E10)))</formula>
    </cfRule>
    <cfRule type="containsText" dxfId="106" priority="3" operator="containsText" text="Menor">
      <formula>NOT(ISERROR(SEARCH("Menor",E10)))</formula>
    </cfRule>
    <cfRule type="containsText" dxfId="105" priority="4" operator="containsText" text="Leve">
      <formula>NOT(ISERROR(SEARCH("Leve",E10)))</formula>
    </cfRule>
  </conditionalFormatting>
  <conditionalFormatting sqref="E10:F59">
    <cfRule type="containsText" dxfId="104" priority="9" operator="containsText" text="Moderado">
      <formula>NOT(ISERROR(SEARCH("Moderado",E10)))</formula>
    </cfRule>
  </conditionalFormatting>
  <conditionalFormatting sqref="F10:F19">
    <cfRule type="colorScale" priority="54">
      <colorScale>
        <cfvo type="min"/>
        <cfvo type="max"/>
        <color rgb="FFFF7128"/>
        <color rgb="FFFFEF9C"/>
      </colorScale>
    </cfRule>
  </conditionalFormatting>
  <conditionalFormatting sqref="F10:F59">
    <cfRule type="containsText" dxfId="103" priority="17" operator="containsText" text="Bajo">
      <formula>NOT(ISERROR(SEARCH("Bajo",F10)))</formula>
    </cfRule>
    <cfRule type="containsText" dxfId="102" priority="18" operator="containsText" text="Moderado">
      <formula>NOT(ISERROR(SEARCH("Moderado",F10)))</formula>
    </cfRule>
    <cfRule type="containsText" dxfId="101" priority="19" operator="containsText" text="Alto">
      <formula>NOT(ISERROR(SEARCH("Alto",F10)))</formula>
    </cfRule>
    <cfRule type="containsText" dxfId="100" priority="20" operator="containsText" text="Extremo">
      <formula>NOT(ISERROR(SEARCH("Extremo",F10)))</formula>
    </cfRule>
  </conditionalFormatting>
  <conditionalFormatting sqref="F20:F29">
    <cfRule type="colorScale" priority="35">
      <colorScale>
        <cfvo type="min"/>
        <cfvo type="max"/>
        <color rgb="FFFF7128"/>
        <color rgb="FFFFEF9C"/>
      </colorScale>
    </cfRule>
  </conditionalFormatting>
  <conditionalFormatting sqref="F30:F39">
    <cfRule type="colorScale" priority="28">
      <colorScale>
        <cfvo type="min"/>
        <cfvo type="max"/>
        <color rgb="FFFF7128"/>
        <color rgb="FFFFEF9C"/>
      </colorScale>
    </cfRule>
  </conditionalFormatting>
  <conditionalFormatting sqref="F40:F59">
    <cfRule type="colorScale" priority="21">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D2581D2-E527-4433-A57E-E8725B4A89C5}"/>
    <dataValidation allowBlank="1" showInputMessage="1" showErrorMessage="1" prompt="Describir las actividades que se van a desarrollar para el proyecto" sqref="H7" xr:uid="{2BE790F3-E592-4130-AB83-0C8BD4362068}"/>
    <dataValidation allowBlank="1" showInputMessage="1" showErrorMessage="1" prompt="Seleccionar si el responsable es el responsable de las acciones es el nivel central" sqref="I7:I8" xr:uid="{8DEE4244-6F94-4E32-A6E4-CCF20076AFBF}"/>
    <dataValidation allowBlank="1" showInputMessage="1" showErrorMessage="1" prompt="seleccionar si el responsable de ejecutar las acciones es el nivel central" sqref="J8" xr:uid="{E4D4C9C1-1C57-471E-B842-6D0F9AF4E8AF}"/>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DF3B9126-0C11-4FA8-8A87-4E82187C3D48}">
          <x14:formula1>
            <xm:f>'9- Matriz de Calor '!$S$8:$S$11</xm:f>
          </x14:formula1>
          <xm:sqref>G10:G59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59"/>
  <sheetViews>
    <sheetView showGridLines="0" zoomScale="55" zoomScaleNormal="55" workbookViewId="0">
      <selection activeCell="C5" sqref="C5:M5"/>
    </sheetView>
  </sheetViews>
  <sheetFormatPr defaultColWidth="11.42578125" defaultRowHeight="15"/>
  <cols>
    <col min="1" max="1" width="5.42578125" style="5" bestFit="1" customWidth="1"/>
    <col min="2" max="2" width="35.85546875" style="5" customWidth="1"/>
    <col min="3" max="3" width="40.28515625" customWidth="1"/>
    <col min="4" max="4" width="16.85546875" style="98" customWidth="1"/>
    <col min="5" max="5" width="18.5703125" style="30" customWidth="1"/>
    <col min="6" max="6" width="18.28515625" style="30"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2" customFormat="1" ht="16.5" customHeight="1">
      <c r="A1" s="572"/>
      <c r="B1" s="573"/>
      <c r="C1" s="576"/>
      <c r="D1" s="576"/>
      <c r="E1" s="576"/>
      <c r="F1" s="576"/>
      <c r="G1" s="576"/>
      <c r="H1" s="576"/>
      <c r="I1" s="576"/>
      <c r="J1" s="577"/>
      <c r="K1" s="571"/>
      <c r="L1" s="571"/>
      <c r="M1" s="57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c r="DH1" s="21"/>
      <c r="DI1" s="21"/>
      <c r="DJ1" s="21"/>
      <c r="DK1" s="21"/>
      <c r="DL1" s="21"/>
      <c r="DM1" s="21"/>
      <c r="DN1" s="21"/>
      <c r="DO1" s="21"/>
      <c r="DP1" s="21"/>
      <c r="DQ1" s="21"/>
      <c r="DR1" s="21"/>
      <c r="DS1" s="21"/>
      <c r="DT1" s="21"/>
      <c r="DU1" s="21"/>
      <c r="DV1" s="21"/>
      <c r="DW1" s="21"/>
      <c r="DX1" s="21"/>
      <c r="DY1" s="21"/>
      <c r="DZ1" s="21"/>
      <c r="EA1" s="21"/>
      <c r="EB1" s="21"/>
      <c r="EC1" s="21"/>
      <c r="ED1" s="21"/>
      <c r="EE1" s="21"/>
      <c r="EF1" s="21"/>
      <c r="EG1" s="21"/>
      <c r="EH1" s="21"/>
      <c r="EI1" s="21"/>
      <c r="EJ1" s="21"/>
      <c r="EK1" s="21"/>
      <c r="EL1" s="21"/>
      <c r="EM1" s="21"/>
      <c r="EN1" s="21"/>
      <c r="EO1" s="21"/>
      <c r="EP1" s="21"/>
      <c r="EQ1" s="21"/>
      <c r="ER1" s="21"/>
      <c r="ES1" s="21"/>
      <c r="ET1" s="21"/>
      <c r="EU1" s="21"/>
      <c r="EV1" s="21"/>
      <c r="EW1" s="21"/>
      <c r="EX1" s="21"/>
      <c r="EY1" s="21"/>
      <c r="EZ1" s="21"/>
      <c r="FA1" s="21"/>
      <c r="FB1" s="21"/>
      <c r="FC1" s="21"/>
      <c r="FD1" s="21"/>
      <c r="FE1" s="21"/>
      <c r="FF1" s="21"/>
      <c r="FG1" s="21"/>
      <c r="FH1" s="21"/>
      <c r="FI1" s="21"/>
      <c r="FJ1" s="21"/>
      <c r="FK1" s="21"/>
      <c r="FL1" s="21"/>
      <c r="FM1" s="21"/>
      <c r="FN1" s="21"/>
      <c r="FO1" s="21"/>
      <c r="FP1" s="21"/>
      <c r="FQ1" s="21"/>
      <c r="FR1" s="21"/>
      <c r="FS1" s="21"/>
      <c r="FT1" s="21"/>
      <c r="FU1" s="21"/>
      <c r="FV1" s="21"/>
      <c r="FW1" s="21"/>
      <c r="FX1" s="21"/>
      <c r="FY1" s="21"/>
      <c r="FZ1" s="21"/>
      <c r="GA1" s="21"/>
      <c r="GB1" s="21"/>
      <c r="GC1" s="21"/>
      <c r="GD1" s="21"/>
      <c r="GE1" s="21"/>
      <c r="GF1" s="21"/>
      <c r="GG1" s="21"/>
      <c r="GH1" s="21"/>
      <c r="GI1" s="21"/>
      <c r="GJ1" s="21"/>
      <c r="GK1" s="21"/>
      <c r="GL1" s="21"/>
      <c r="GM1" s="21"/>
      <c r="GN1" s="21"/>
      <c r="GO1" s="21"/>
      <c r="GP1" s="21"/>
      <c r="GQ1" s="21"/>
      <c r="GR1" s="21"/>
      <c r="GS1" s="21"/>
      <c r="GT1" s="21"/>
      <c r="GU1" s="21"/>
      <c r="GV1" s="21"/>
      <c r="GW1" s="21"/>
      <c r="GX1" s="21"/>
      <c r="GY1" s="21"/>
      <c r="GZ1" s="21"/>
      <c r="HA1" s="21"/>
      <c r="HB1" s="21"/>
      <c r="HC1" s="21"/>
      <c r="HD1" s="21"/>
      <c r="HE1" s="21"/>
      <c r="HF1" s="21"/>
      <c r="HG1" s="21"/>
      <c r="HH1" s="21"/>
      <c r="HI1" s="21"/>
      <c r="HJ1" s="21"/>
      <c r="HK1" s="21"/>
      <c r="HL1" s="21"/>
      <c r="HM1" s="21"/>
      <c r="HN1" s="21"/>
      <c r="HO1" s="21"/>
      <c r="HP1" s="21"/>
      <c r="HQ1" s="21"/>
      <c r="HR1" s="21"/>
      <c r="HS1" s="21"/>
      <c r="HT1" s="21"/>
      <c r="HU1" s="21"/>
      <c r="HV1" s="21"/>
      <c r="HW1" s="21"/>
      <c r="HX1" s="21"/>
      <c r="HY1" s="21"/>
      <c r="HZ1" s="21"/>
      <c r="IA1" s="21"/>
      <c r="IB1" s="21"/>
      <c r="IC1" s="21"/>
      <c r="ID1" s="21"/>
      <c r="IE1" s="21"/>
      <c r="IF1" s="21"/>
      <c r="IG1" s="21"/>
      <c r="IH1" s="21"/>
      <c r="II1" s="21"/>
      <c r="IJ1" s="21"/>
      <c r="IK1" s="21"/>
      <c r="IL1" s="21"/>
      <c r="IM1" s="21"/>
      <c r="IN1" s="21"/>
      <c r="IO1" s="21"/>
      <c r="IP1" s="21"/>
      <c r="IQ1" s="21"/>
      <c r="IR1" s="21"/>
      <c r="IS1" s="21"/>
      <c r="IT1" s="21"/>
      <c r="IU1" s="21"/>
      <c r="IV1" s="21"/>
      <c r="IW1" s="21"/>
      <c r="IX1" s="21"/>
      <c r="IY1" s="21"/>
      <c r="IZ1" s="21"/>
      <c r="JA1" s="21"/>
      <c r="JB1" s="21"/>
      <c r="JC1" s="21"/>
      <c r="JD1" s="21"/>
      <c r="JE1" s="21"/>
      <c r="JF1" s="21"/>
      <c r="JG1" s="21"/>
      <c r="JH1" s="21"/>
      <c r="JI1" s="21"/>
      <c r="JJ1" s="21"/>
      <c r="JK1" s="21"/>
    </row>
    <row r="2" spans="1:271" s="22" customFormat="1" ht="39.75" customHeight="1">
      <c r="A2" s="574"/>
      <c r="B2" s="575"/>
      <c r="C2" s="578"/>
      <c r="D2" s="578"/>
      <c r="E2" s="578"/>
      <c r="F2" s="578"/>
      <c r="G2" s="578"/>
      <c r="H2" s="578"/>
      <c r="I2" s="578"/>
      <c r="J2" s="579"/>
      <c r="K2" s="571"/>
      <c r="L2" s="571"/>
      <c r="M2" s="57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c r="DD2" s="21"/>
      <c r="DE2" s="21"/>
      <c r="DF2" s="21"/>
      <c r="DG2" s="21"/>
      <c r="DH2" s="21"/>
      <c r="DI2" s="21"/>
      <c r="DJ2" s="21"/>
      <c r="DK2" s="21"/>
      <c r="DL2" s="21"/>
      <c r="DM2" s="21"/>
      <c r="DN2" s="21"/>
      <c r="DO2" s="21"/>
      <c r="DP2" s="21"/>
      <c r="DQ2" s="21"/>
      <c r="DR2" s="21"/>
      <c r="DS2" s="21"/>
      <c r="DT2" s="21"/>
      <c r="DU2" s="21"/>
      <c r="DV2" s="21"/>
      <c r="DW2" s="21"/>
      <c r="DX2" s="21"/>
      <c r="DY2" s="21"/>
      <c r="DZ2" s="21"/>
      <c r="EA2" s="21"/>
      <c r="EB2" s="21"/>
      <c r="EC2" s="21"/>
      <c r="ED2" s="21"/>
      <c r="EE2" s="21"/>
      <c r="EF2" s="21"/>
      <c r="EG2" s="21"/>
      <c r="EH2" s="21"/>
      <c r="EI2" s="21"/>
      <c r="EJ2" s="21"/>
      <c r="EK2" s="21"/>
      <c r="EL2" s="21"/>
      <c r="EM2" s="21"/>
      <c r="EN2" s="21"/>
      <c r="EO2" s="21"/>
      <c r="EP2" s="21"/>
      <c r="EQ2" s="21"/>
      <c r="ER2" s="21"/>
      <c r="ES2" s="21"/>
      <c r="ET2" s="21"/>
      <c r="EU2" s="21"/>
      <c r="EV2" s="21"/>
      <c r="EW2" s="21"/>
      <c r="EX2" s="21"/>
      <c r="EY2" s="21"/>
      <c r="EZ2" s="21"/>
      <c r="FA2" s="21"/>
      <c r="FB2" s="21"/>
      <c r="FC2" s="21"/>
      <c r="FD2" s="21"/>
      <c r="FE2" s="21"/>
      <c r="FF2" s="21"/>
      <c r="FG2" s="21"/>
      <c r="FH2" s="21"/>
      <c r="FI2" s="21"/>
      <c r="FJ2" s="21"/>
      <c r="FK2" s="21"/>
      <c r="FL2" s="21"/>
      <c r="FM2" s="21"/>
      <c r="FN2" s="21"/>
      <c r="FO2" s="21"/>
      <c r="FP2" s="21"/>
      <c r="FQ2" s="21"/>
      <c r="FR2" s="21"/>
      <c r="FS2" s="21"/>
      <c r="FT2" s="21"/>
      <c r="FU2" s="21"/>
      <c r="FV2" s="21"/>
      <c r="FW2" s="21"/>
      <c r="FX2" s="21"/>
      <c r="FY2" s="21"/>
      <c r="FZ2" s="21"/>
      <c r="GA2" s="21"/>
      <c r="GB2" s="21"/>
      <c r="GC2" s="21"/>
      <c r="GD2" s="21"/>
      <c r="GE2" s="21"/>
      <c r="GF2" s="21"/>
      <c r="GG2" s="21"/>
      <c r="GH2" s="21"/>
      <c r="GI2" s="21"/>
      <c r="GJ2" s="21"/>
      <c r="GK2" s="21"/>
      <c r="GL2" s="21"/>
      <c r="GM2" s="21"/>
      <c r="GN2" s="21"/>
      <c r="GO2" s="21"/>
      <c r="GP2" s="21"/>
      <c r="GQ2" s="21"/>
      <c r="GR2" s="21"/>
      <c r="GS2" s="21"/>
      <c r="GT2" s="21"/>
      <c r="GU2" s="21"/>
      <c r="GV2" s="21"/>
      <c r="GW2" s="21"/>
      <c r="GX2" s="21"/>
      <c r="GY2" s="21"/>
      <c r="GZ2" s="21"/>
      <c r="HA2" s="21"/>
      <c r="HB2" s="21"/>
      <c r="HC2" s="21"/>
      <c r="HD2" s="21"/>
      <c r="HE2" s="21"/>
      <c r="HF2" s="21"/>
      <c r="HG2" s="21"/>
      <c r="HH2" s="21"/>
      <c r="HI2" s="21"/>
      <c r="HJ2" s="21"/>
      <c r="HK2" s="21"/>
      <c r="HL2" s="21"/>
      <c r="HM2" s="21"/>
      <c r="HN2" s="21"/>
      <c r="HO2" s="21"/>
      <c r="HP2" s="21"/>
      <c r="HQ2" s="21"/>
      <c r="HR2" s="21"/>
      <c r="HS2" s="21"/>
      <c r="HT2" s="21"/>
      <c r="HU2" s="21"/>
      <c r="HV2" s="21"/>
      <c r="HW2" s="21"/>
      <c r="HX2" s="21"/>
      <c r="HY2" s="21"/>
      <c r="HZ2" s="21"/>
      <c r="IA2" s="21"/>
      <c r="IB2" s="21"/>
      <c r="IC2" s="21"/>
      <c r="ID2" s="21"/>
      <c r="IE2" s="21"/>
      <c r="IF2" s="21"/>
      <c r="IG2" s="21"/>
      <c r="IH2" s="21"/>
      <c r="II2" s="21"/>
      <c r="IJ2" s="21"/>
      <c r="IK2" s="21"/>
      <c r="IL2" s="21"/>
      <c r="IM2" s="21"/>
      <c r="IN2" s="21"/>
      <c r="IO2" s="21"/>
      <c r="IP2" s="21"/>
      <c r="IQ2" s="21"/>
      <c r="IR2" s="21"/>
      <c r="IS2" s="21"/>
      <c r="IT2" s="21"/>
      <c r="IU2" s="21"/>
      <c r="IV2" s="21"/>
      <c r="IW2" s="21"/>
      <c r="IX2" s="21"/>
      <c r="IY2" s="21"/>
      <c r="IZ2" s="21"/>
      <c r="JA2" s="21"/>
      <c r="JB2" s="21"/>
      <c r="JC2" s="21"/>
      <c r="JD2" s="21"/>
      <c r="JE2" s="21"/>
      <c r="JF2" s="21"/>
      <c r="JG2" s="21"/>
      <c r="JH2" s="21"/>
      <c r="JI2" s="21"/>
      <c r="JJ2" s="21"/>
      <c r="JK2" s="21"/>
    </row>
    <row r="3" spans="1:271" s="22" customFormat="1" ht="3" customHeight="1">
      <c r="A3" s="1"/>
      <c r="B3" s="1"/>
      <c r="C3" s="578"/>
      <c r="D3" s="578"/>
      <c r="E3" s="578"/>
      <c r="F3" s="578"/>
      <c r="G3" s="578"/>
      <c r="H3" s="578"/>
      <c r="I3" s="578"/>
      <c r="J3" s="579"/>
      <c r="K3" s="571"/>
      <c r="L3" s="571"/>
      <c r="M3" s="57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c r="EM3" s="21"/>
      <c r="EN3" s="21"/>
      <c r="EO3" s="21"/>
      <c r="EP3" s="21"/>
      <c r="EQ3" s="21"/>
      <c r="ER3" s="21"/>
      <c r="ES3" s="21"/>
      <c r="ET3" s="21"/>
      <c r="EU3" s="21"/>
      <c r="EV3" s="21"/>
      <c r="EW3" s="21"/>
      <c r="EX3" s="21"/>
      <c r="EY3" s="21"/>
      <c r="EZ3" s="21"/>
      <c r="FA3" s="21"/>
      <c r="FB3" s="21"/>
      <c r="FC3" s="21"/>
      <c r="FD3" s="21"/>
      <c r="FE3" s="21"/>
      <c r="FF3" s="21"/>
      <c r="FG3" s="21"/>
      <c r="FH3" s="21"/>
      <c r="FI3" s="21"/>
      <c r="FJ3" s="21"/>
      <c r="FK3" s="21"/>
      <c r="FL3" s="21"/>
      <c r="FM3" s="21"/>
      <c r="FN3" s="21"/>
      <c r="FO3" s="21"/>
      <c r="FP3" s="21"/>
      <c r="FQ3" s="21"/>
      <c r="FR3" s="21"/>
      <c r="FS3" s="21"/>
      <c r="FT3" s="21"/>
      <c r="FU3" s="21"/>
      <c r="FV3" s="21"/>
      <c r="FW3" s="21"/>
      <c r="FX3" s="21"/>
      <c r="FY3" s="21"/>
      <c r="FZ3" s="21"/>
      <c r="GA3" s="21"/>
      <c r="GB3" s="21"/>
      <c r="GC3" s="21"/>
      <c r="GD3" s="21"/>
      <c r="GE3" s="21"/>
      <c r="GF3" s="21"/>
      <c r="GG3" s="21"/>
      <c r="GH3" s="21"/>
      <c r="GI3" s="21"/>
      <c r="GJ3" s="21"/>
      <c r="GK3" s="21"/>
      <c r="GL3" s="21"/>
      <c r="GM3" s="21"/>
      <c r="GN3" s="21"/>
      <c r="GO3" s="21"/>
      <c r="GP3" s="21"/>
      <c r="GQ3" s="21"/>
      <c r="GR3" s="21"/>
      <c r="GS3" s="21"/>
      <c r="GT3" s="21"/>
      <c r="GU3" s="21"/>
      <c r="GV3" s="21"/>
      <c r="GW3" s="21"/>
      <c r="GX3" s="21"/>
      <c r="GY3" s="21"/>
      <c r="GZ3" s="21"/>
      <c r="HA3" s="21"/>
      <c r="HB3" s="21"/>
      <c r="HC3" s="21"/>
      <c r="HD3" s="21"/>
      <c r="HE3" s="21"/>
      <c r="HF3" s="21"/>
      <c r="HG3" s="21"/>
      <c r="HH3" s="21"/>
      <c r="HI3" s="21"/>
      <c r="HJ3" s="21"/>
      <c r="HK3" s="21"/>
      <c r="HL3" s="21"/>
      <c r="HM3" s="21"/>
      <c r="HN3" s="21"/>
      <c r="HO3" s="21"/>
      <c r="HP3" s="21"/>
      <c r="HQ3" s="21"/>
      <c r="HR3" s="21"/>
      <c r="HS3" s="21"/>
      <c r="HT3" s="21"/>
      <c r="HU3" s="21"/>
      <c r="HV3" s="21"/>
      <c r="HW3" s="21"/>
      <c r="HX3" s="21"/>
      <c r="HY3" s="21"/>
      <c r="HZ3" s="21"/>
      <c r="IA3" s="21"/>
      <c r="IB3" s="21"/>
      <c r="IC3" s="21"/>
      <c r="ID3" s="21"/>
      <c r="IE3" s="21"/>
      <c r="IF3" s="21"/>
      <c r="IG3" s="21"/>
      <c r="IH3" s="21"/>
      <c r="II3" s="21"/>
      <c r="IJ3" s="21"/>
      <c r="IK3" s="21"/>
      <c r="IL3" s="21"/>
      <c r="IM3" s="21"/>
      <c r="IN3" s="21"/>
      <c r="IO3" s="21"/>
      <c r="IP3" s="21"/>
      <c r="IQ3" s="21"/>
      <c r="IR3" s="21"/>
      <c r="IS3" s="21"/>
      <c r="IT3" s="21"/>
      <c r="IU3" s="21"/>
      <c r="IV3" s="21"/>
      <c r="IW3" s="21"/>
      <c r="IX3" s="21"/>
      <c r="IY3" s="21"/>
      <c r="IZ3" s="21"/>
      <c r="JA3" s="21"/>
      <c r="JB3" s="21"/>
      <c r="JC3" s="21"/>
      <c r="JD3" s="21"/>
      <c r="JE3" s="21"/>
      <c r="JF3" s="21"/>
      <c r="JG3" s="21"/>
      <c r="JH3" s="21"/>
      <c r="JI3" s="21"/>
      <c r="JJ3" s="21"/>
      <c r="JK3" s="21"/>
    </row>
    <row r="4" spans="1:271" s="22" customFormat="1" ht="40.9" customHeight="1">
      <c r="A4" s="437" t="s">
        <v>253</v>
      </c>
      <c r="B4" s="437"/>
      <c r="C4" s="490" t="s">
        <v>5</v>
      </c>
      <c r="D4" s="490"/>
      <c r="E4" s="490"/>
      <c r="F4" s="490"/>
      <c r="G4" s="490"/>
      <c r="H4" s="490"/>
      <c r="I4" s="490"/>
      <c r="J4" s="490"/>
      <c r="K4" s="490"/>
      <c r="L4" s="490"/>
      <c r="M4" s="490"/>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21"/>
      <c r="CX4" s="21"/>
      <c r="CY4" s="21"/>
      <c r="CZ4" s="21"/>
      <c r="DA4" s="21"/>
      <c r="DB4" s="21"/>
      <c r="DC4" s="21"/>
      <c r="DD4" s="21"/>
      <c r="DE4" s="21"/>
      <c r="DF4" s="21"/>
      <c r="DG4" s="21"/>
      <c r="DH4" s="21"/>
      <c r="DI4" s="21"/>
      <c r="DJ4" s="21"/>
      <c r="DK4" s="21"/>
      <c r="DL4" s="21"/>
      <c r="DM4" s="21"/>
      <c r="DN4" s="21"/>
      <c r="DO4" s="21"/>
      <c r="DP4" s="21"/>
      <c r="DQ4" s="21"/>
      <c r="DR4" s="21"/>
      <c r="DS4" s="21"/>
      <c r="DT4" s="21"/>
      <c r="DU4" s="21"/>
      <c r="DV4" s="21"/>
      <c r="DW4" s="21"/>
      <c r="DX4" s="21"/>
      <c r="DY4" s="21"/>
      <c r="DZ4" s="21"/>
      <c r="EA4" s="21"/>
      <c r="EB4" s="21"/>
      <c r="EC4" s="21"/>
      <c r="ED4" s="21"/>
      <c r="EE4" s="21"/>
      <c r="EF4" s="21"/>
      <c r="EG4" s="21"/>
      <c r="EH4" s="21"/>
      <c r="EI4" s="21"/>
      <c r="EJ4" s="21"/>
      <c r="EK4" s="21"/>
      <c r="EL4" s="21"/>
      <c r="EM4" s="21"/>
      <c r="EN4" s="21"/>
      <c r="EO4" s="21"/>
      <c r="EP4" s="21"/>
      <c r="EQ4" s="21"/>
      <c r="ER4" s="21"/>
      <c r="ES4" s="21"/>
      <c r="ET4" s="21"/>
      <c r="EU4" s="21"/>
      <c r="EV4" s="21"/>
      <c r="EW4" s="21"/>
      <c r="EX4" s="21"/>
      <c r="EY4" s="21"/>
      <c r="EZ4" s="21"/>
      <c r="FA4" s="21"/>
      <c r="FB4" s="21"/>
      <c r="FC4" s="21"/>
      <c r="FD4" s="21"/>
      <c r="FE4" s="21"/>
      <c r="FF4" s="21"/>
      <c r="FG4" s="21"/>
      <c r="FH4" s="21"/>
      <c r="FI4" s="21"/>
      <c r="FJ4" s="21"/>
      <c r="FK4" s="21"/>
      <c r="FL4" s="21"/>
      <c r="FM4" s="21"/>
      <c r="FN4" s="21"/>
      <c r="FO4" s="21"/>
      <c r="FP4" s="21"/>
      <c r="FQ4" s="21"/>
      <c r="FR4" s="21"/>
      <c r="FS4" s="21"/>
      <c r="FT4" s="21"/>
      <c r="FU4" s="21"/>
      <c r="FV4" s="21"/>
      <c r="FW4" s="21"/>
      <c r="FX4" s="21"/>
      <c r="FY4" s="21"/>
      <c r="FZ4" s="21"/>
      <c r="GA4" s="21"/>
      <c r="GB4" s="21"/>
      <c r="GC4" s="21"/>
      <c r="GD4" s="21"/>
      <c r="GE4" s="21"/>
      <c r="GF4" s="21"/>
      <c r="GG4" s="21"/>
      <c r="GH4" s="21"/>
      <c r="GI4" s="21"/>
      <c r="GJ4" s="21"/>
      <c r="GK4" s="21"/>
      <c r="GL4" s="21"/>
      <c r="GM4" s="21"/>
      <c r="GN4" s="21"/>
      <c r="GO4" s="21"/>
      <c r="GP4" s="21"/>
      <c r="GQ4" s="21"/>
      <c r="GR4" s="21"/>
      <c r="GS4" s="21"/>
      <c r="GT4" s="21"/>
      <c r="GU4" s="21"/>
      <c r="GV4" s="21"/>
      <c r="GW4" s="21"/>
      <c r="GX4" s="21"/>
      <c r="GY4" s="21"/>
      <c r="GZ4" s="21"/>
      <c r="HA4" s="21"/>
      <c r="HB4" s="21"/>
      <c r="HC4" s="21"/>
      <c r="HD4" s="21"/>
      <c r="HE4" s="21"/>
      <c r="HF4" s="21"/>
      <c r="HG4" s="21"/>
      <c r="HH4" s="21"/>
      <c r="HI4" s="21"/>
      <c r="HJ4" s="21"/>
      <c r="HK4" s="21"/>
      <c r="HL4" s="21"/>
      <c r="HM4" s="21"/>
      <c r="HN4" s="21"/>
      <c r="HO4" s="21"/>
      <c r="HP4" s="21"/>
      <c r="HQ4" s="21"/>
      <c r="HR4" s="21"/>
      <c r="HS4" s="21"/>
      <c r="HT4" s="21"/>
      <c r="HU4" s="21"/>
      <c r="HV4" s="21"/>
      <c r="HW4" s="21"/>
      <c r="HX4" s="21"/>
      <c r="HY4" s="21"/>
      <c r="HZ4" s="21"/>
      <c r="IA4" s="21"/>
      <c r="IB4" s="21"/>
      <c r="IC4" s="21"/>
      <c r="ID4" s="21"/>
      <c r="IE4" s="21"/>
      <c r="IF4" s="21"/>
      <c r="IG4" s="21"/>
      <c r="IH4" s="21"/>
      <c r="II4" s="21"/>
      <c r="IJ4" s="21"/>
      <c r="IK4" s="21"/>
      <c r="IL4" s="21"/>
      <c r="IM4" s="21"/>
      <c r="IN4" s="21"/>
      <c r="IO4" s="21"/>
      <c r="IP4" s="21"/>
      <c r="IQ4" s="21"/>
      <c r="IR4" s="21"/>
      <c r="IS4" s="21"/>
      <c r="IT4" s="21"/>
      <c r="IU4" s="21"/>
      <c r="IV4" s="21"/>
      <c r="IW4" s="21"/>
      <c r="IX4" s="21"/>
      <c r="IY4" s="21"/>
      <c r="IZ4" s="21"/>
      <c r="JA4" s="21"/>
      <c r="JB4" s="21"/>
      <c r="JC4" s="21"/>
      <c r="JD4" s="21"/>
      <c r="JE4" s="21"/>
      <c r="JF4" s="21"/>
      <c r="JG4" s="21"/>
      <c r="JH4" s="21"/>
      <c r="JI4" s="21"/>
      <c r="JJ4" s="21"/>
      <c r="JK4" s="21"/>
    </row>
    <row r="5" spans="1:271" s="22" customFormat="1" ht="40.9" customHeight="1">
      <c r="A5" s="437" t="s">
        <v>255</v>
      </c>
      <c r="B5" s="437"/>
      <c r="C5" s="580" t="s">
        <v>256</v>
      </c>
      <c r="D5" s="581"/>
      <c r="E5" s="581"/>
      <c r="F5" s="581"/>
      <c r="G5" s="581"/>
      <c r="H5" s="581"/>
      <c r="I5" s="581"/>
      <c r="J5" s="581"/>
      <c r="K5" s="581"/>
      <c r="L5" s="581"/>
      <c r="M5" s="582"/>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c r="CW5" s="21"/>
      <c r="CX5" s="21"/>
      <c r="CY5" s="21"/>
      <c r="CZ5" s="21"/>
      <c r="DA5" s="21"/>
      <c r="DB5" s="21"/>
      <c r="DC5" s="21"/>
      <c r="DD5" s="21"/>
      <c r="DE5" s="21"/>
      <c r="DF5" s="21"/>
      <c r="DG5" s="21"/>
      <c r="DH5" s="21"/>
      <c r="DI5" s="21"/>
      <c r="DJ5" s="21"/>
      <c r="DK5" s="21"/>
      <c r="DL5" s="21"/>
      <c r="DM5" s="21"/>
      <c r="DN5" s="21"/>
      <c r="DO5" s="21"/>
      <c r="DP5" s="21"/>
      <c r="DQ5" s="21"/>
      <c r="DR5" s="21"/>
      <c r="DS5" s="21"/>
      <c r="DT5" s="21"/>
      <c r="DU5" s="21"/>
      <c r="DV5" s="21"/>
      <c r="DW5" s="21"/>
      <c r="DX5" s="21"/>
      <c r="DY5" s="21"/>
      <c r="DZ5" s="21"/>
      <c r="EA5" s="21"/>
      <c r="EB5" s="21"/>
      <c r="EC5" s="21"/>
      <c r="ED5" s="21"/>
      <c r="EE5" s="21"/>
      <c r="EF5" s="21"/>
      <c r="EG5" s="21"/>
      <c r="EH5" s="21"/>
      <c r="EI5" s="21"/>
      <c r="EJ5" s="21"/>
      <c r="EK5" s="21"/>
      <c r="EL5" s="21"/>
      <c r="EM5" s="21"/>
      <c r="EN5" s="21"/>
      <c r="EO5" s="21"/>
      <c r="EP5" s="21"/>
      <c r="EQ5" s="21"/>
      <c r="ER5" s="21"/>
      <c r="ES5" s="21"/>
      <c r="ET5" s="21"/>
      <c r="EU5" s="21"/>
      <c r="EV5" s="21"/>
      <c r="EW5" s="21"/>
      <c r="EX5" s="21"/>
      <c r="EY5" s="21"/>
      <c r="EZ5" s="21"/>
      <c r="FA5" s="21"/>
      <c r="FB5" s="21"/>
      <c r="FC5" s="21"/>
      <c r="FD5" s="21"/>
      <c r="FE5" s="21"/>
      <c r="FF5" s="21"/>
      <c r="FG5" s="21"/>
      <c r="FH5" s="21"/>
      <c r="FI5" s="21"/>
      <c r="FJ5" s="21"/>
      <c r="FK5" s="21"/>
      <c r="FL5" s="21"/>
      <c r="FM5" s="21"/>
      <c r="FN5" s="21"/>
      <c r="FO5" s="21"/>
      <c r="FP5" s="21"/>
      <c r="FQ5" s="21"/>
      <c r="FR5" s="21"/>
      <c r="FS5" s="21"/>
      <c r="FT5" s="21"/>
      <c r="FU5" s="21"/>
      <c r="FV5" s="21"/>
      <c r="FW5" s="21"/>
      <c r="FX5" s="21"/>
      <c r="FY5" s="21"/>
      <c r="FZ5" s="21"/>
      <c r="GA5" s="21"/>
      <c r="GB5" s="21"/>
      <c r="GC5" s="21"/>
      <c r="GD5" s="21"/>
      <c r="GE5" s="21"/>
      <c r="GF5" s="21"/>
      <c r="GG5" s="21"/>
      <c r="GH5" s="21"/>
      <c r="GI5" s="21"/>
      <c r="GJ5" s="21"/>
      <c r="GK5" s="21"/>
      <c r="GL5" s="21"/>
      <c r="GM5" s="21"/>
      <c r="GN5" s="21"/>
      <c r="GO5" s="21"/>
      <c r="GP5" s="21"/>
      <c r="GQ5" s="21"/>
      <c r="GR5" s="21"/>
      <c r="GS5" s="21"/>
      <c r="GT5" s="21"/>
      <c r="GU5" s="21"/>
      <c r="GV5" s="21"/>
      <c r="GW5" s="21"/>
      <c r="GX5" s="21"/>
      <c r="GY5" s="21"/>
      <c r="GZ5" s="21"/>
      <c r="HA5" s="21"/>
      <c r="HB5" s="21"/>
      <c r="HC5" s="21"/>
      <c r="HD5" s="21"/>
      <c r="HE5" s="21"/>
      <c r="HF5" s="21"/>
      <c r="HG5" s="21"/>
      <c r="HH5" s="21"/>
      <c r="HI5" s="21"/>
      <c r="HJ5" s="21"/>
      <c r="HK5" s="21"/>
      <c r="HL5" s="21"/>
      <c r="HM5" s="21"/>
      <c r="HN5" s="21"/>
      <c r="HO5" s="21"/>
      <c r="HP5" s="21"/>
      <c r="HQ5" s="21"/>
      <c r="HR5" s="21"/>
      <c r="HS5" s="21"/>
      <c r="HT5" s="21"/>
      <c r="HU5" s="21"/>
      <c r="HV5" s="21"/>
      <c r="HW5" s="21"/>
      <c r="HX5" s="21"/>
      <c r="HY5" s="21"/>
      <c r="HZ5" s="21"/>
      <c r="IA5" s="21"/>
      <c r="IB5" s="21"/>
      <c r="IC5" s="21"/>
      <c r="ID5" s="21"/>
      <c r="IE5" s="21"/>
      <c r="IF5" s="21"/>
      <c r="IG5" s="21"/>
      <c r="IH5" s="21"/>
      <c r="II5" s="21"/>
      <c r="IJ5" s="21"/>
      <c r="IK5" s="21"/>
      <c r="IL5" s="21"/>
      <c r="IM5" s="21"/>
      <c r="IN5" s="21"/>
      <c r="IO5" s="21"/>
      <c r="IP5" s="21"/>
      <c r="IQ5" s="21"/>
      <c r="IR5" s="21"/>
      <c r="IS5" s="21"/>
      <c r="IT5" s="21"/>
      <c r="IU5" s="21"/>
      <c r="IV5" s="21"/>
      <c r="IW5" s="21"/>
      <c r="IX5" s="21"/>
      <c r="IY5" s="21"/>
      <c r="IZ5" s="21"/>
      <c r="JA5" s="21"/>
      <c r="JB5" s="21"/>
      <c r="JC5" s="21"/>
      <c r="JD5" s="21"/>
      <c r="JE5" s="21"/>
      <c r="JF5" s="21"/>
      <c r="JG5" s="21"/>
      <c r="JH5" s="21"/>
      <c r="JI5" s="21"/>
      <c r="JJ5" s="21"/>
      <c r="JK5" s="21"/>
    </row>
    <row r="6" spans="1:271" s="22" customFormat="1" ht="40.9" customHeight="1" thickBot="1">
      <c r="A6" s="437" t="s">
        <v>257</v>
      </c>
      <c r="B6" s="437"/>
      <c r="C6" s="580" t="s">
        <v>313</v>
      </c>
      <c r="D6" s="581"/>
      <c r="E6" s="581"/>
      <c r="F6" s="581"/>
      <c r="G6" s="581"/>
      <c r="H6" s="581"/>
      <c r="I6" s="581"/>
      <c r="J6" s="581"/>
      <c r="K6" s="581"/>
      <c r="L6" s="581"/>
      <c r="M6" s="582"/>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21"/>
      <c r="DN6" s="21"/>
      <c r="DO6" s="21"/>
      <c r="DP6" s="21"/>
      <c r="DQ6" s="21"/>
      <c r="DR6" s="21"/>
      <c r="DS6" s="21"/>
      <c r="DT6" s="21"/>
      <c r="DU6" s="21"/>
      <c r="DV6" s="21"/>
      <c r="DW6" s="21"/>
      <c r="DX6" s="21"/>
      <c r="DY6" s="21"/>
      <c r="DZ6" s="21"/>
      <c r="EA6" s="21"/>
      <c r="EB6" s="21"/>
      <c r="EC6" s="21"/>
      <c r="ED6" s="21"/>
      <c r="EE6" s="21"/>
      <c r="EF6" s="21"/>
      <c r="EG6" s="21"/>
      <c r="EH6" s="21"/>
      <c r="EI6" s="21"/>
      <c r="EJ6" s="21"/>
      <c r="EK6" s="21"/>
      <c r="EL6" s="21"/>
      <c r="EM6" s="21"/>
      <c r="EN6" s="21"/>
      <c r="EO6" s="21"/>
      <c r="EP6" s="21"/>
      <c r="EQ6" s="21"/>
      <c r="ER6" s="21"/>
      <c r="ES6" s="21"/>
      <c r="ET6" s="21"/>
      <c r="EU6" s="21"/>
      <c r="EV6" s="21"/>
      <c r="EW6" s="21"/>
      <c r="EX6" s="21"/>
      <c r="EY6" s="21"/>
      <c r="EZ6" s="21"/>
      <c r="FA6" s="21"/>
      <c r="FB6" s="21"/>
      <c r="FC6" s="21"/>
      <c r="FD6" s="21"/>
      <c r="FE6" s="21"/>
      <c r="FF6" s="21"/>
      <c r="FG6" s="21"/>
      <c r="FH6" s="21"/>
      <c r="FI6" s="21"/>
      <c r="FJ6" s="21"/>
      <c r="FK6" s="21"/>
      <c r="FL6" s="21"/>
      <c r="FM6" s="21"/>
      <c r="FN6" s="21"/>
      <c r="FO6" s="21"/>
      <c r="FP6" s="21"/>
      <c r="FQ6" s="21"/>
      <c r="FR6" s="21"/>
      <c r="FS6" s="21"/>
      <c r="FT6" s="21"/>
      <c r="FU6" s="21"/>
      <c r="FV6" s="21"/>
      <c r="FW6" s="21"/>
      <c r="FX6" s="21"/>
      <c r="FY6" s="21"/>
      <c r="FZ6" s="21"/>
      <c r="GA6" s="21"/>
      <c r="GB6" s="21"/>
      <c r="GC6" s="21"/>
      <c r="GD6" s="21"/>
      <c r="GE6" s="21"/>
      <c r="GF6" s="21"/>
      <c r="GG6" s="21"/>
      <c r="GH6" s="21"/>
      <c r="GI6" s="21"/>
      <c r="GJ6" s="21"/>
      <c r="GK6" s="21"/>
      <c r="GL6" s="21"/>
      <c r="GM6" s="21"/>
      <c r="GN6" s="21"/>
      <c r="GO6" s="21"/>
      <c r="GP6" s="21"/>
      <c r="GQ6" s="21"/>
      <c r="GR6" s="21"/>
      <c r="GS6" s="21"/>
      <c r="GT6" s="21"/>
      <c r="GU6" s="21"/>
      <c r="GV6" s="21"/>
      <c r="GW6" s="21"/>
      <c r="GX6" s="21"/>
      <c r="GY6" s="21"/>
      <c r="GZ6" s="21"/>
      <c r="HA6" s="21"/>
      <c r="HB6" s="21"/>
      <c r="HC6" s="21"/>
      <c r="HD6" s="21"/>
      <c r="HE6" s="21"/>
      <c r="HF6" s="21"/>
      <c r="HG6" s="21"/>
      <c r="HH6" s="21"/>
      <c r="HI6" s="21"/>
      <c r="HJ6" s="21"/>
      <c r="HK6" s="21"/>
      <c r="HL6" s="21"/>
      <c r="HM6" s="21"/>
      <c r="HN6" s="21"/>
      <c r="HO6" s="21"/>
      <c r="HP6" s="21"/>
      <c r="HQ6" s="21"/>
      <c r="HR6" s="21"/>
      <c r="HS6" s="21"/>
      <c r="HT6" s="21"/>
      <c r="HU6" s="21"/>
      <c r="HV6" s="21"/>
      <c r="HW6" s="21"/>
      <c r="HX6" s="21"/>
      <c r="HY6" s="21"/>
      <c r="HZ6" s="21"/>
      <c r="IA6" s="21"/>
      <c r="IB6" s="21"/>
      <c r="IC6" s="21"/>
      <c r="ID6" s="21"/>
      <c r="IE6" s="21"/>
      <c r="IF6" s="21"/>
      <c r="IG6" s="21"/>
      <c r="IH6" s="21"/>
      <c r="II6" s="21"/>
      <c r="IJ6" s="21"/>
      <c r="IK6" s="21"/>
      <c r="IL6" s="21"/>
      <c r="IM6" s="21"/>
      <c r="IN6" s="21"/>
      <c r="IO6" s="21"/>
      <c r="IP6" s="21"/>
      <c r="IQ6" s="21"/>
      <c r="IR6" s="21"/>
      <c r="IS6" s="21"/>
      <c r="IT6" s="21"/>
      <c r="IU6" s="21"/>
      <c r="IV6" s="21"/>
      <c r="IW6" s="21"/>
      <c r="IX6" s="21"/>
      <c r="IY6" s="21"/>
      <c r="IZ6" s="21"/>
      <c r="JA6" s="21"/>
      <c r="JB6" s="21"/>
      <c r="JC6" s="21"/>
      <c r="JD6" s="21"/>
      <c r="JE6" s="21"/>
      <c r="JF6" s="21"/>
      <c r="JG6" s="21"/>
      <c r="JH6" s="21"/>
      <c r="JI6" s="21"/>
      <c r="JJ6" s="21"/>
      <c r="JK6" s="21"/>
    </row>
    <row r="7" spans="1:271" s="26" customFormat="1" ht="40.5" customHeight="1" thickTop="1" thickBot="1">
      <c r="A7" s="588" t="s">
        <v>459</v>
      </c>
      <c r="B7" s="589"/>
      <c r="C7" s="590"/>
      <c r="D7" s="591" t="s">
        <v>460</v>
      </c>
      <c r="E7" s="591"/>
      <c r="F7" s="591"/>
      <c r="G7" s="592" t="s">
        <v>461</v>
      </c>
      <c r="H7" s="583" t="s">
        <v>462</v>
      </c>
      <c r="I7" s="585" t="s">
        <v>463</v>
      </c>
      <c r="J7" s="586"/>
      <c r="K7" s="585" t="s">
        <v>464</v>
      </c>
      <c r="L7" s="586"/>
      <c r="M7" s="587" t="s">
        <v>473</v>
      </c>
      <c r="N7" s="34"/>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4"/>
      <c r="BQ7" s="34"/>
      <c r="BR7" s="34"/>
      <c r="BS7" s="34"/>
      <c r="BT7" s="34"/>
      <c r="BU7" s="34"/>
      <c r="BV7" s="34"/>
      <c r="BW7" s="34"/>
      <c r="BX7" s="34"/>
      <c r="BY7" s="34"/>
      <c r="BZ7" s="34"/>
      <c r="CA7" s="34"/>
      <c r="CB7" s="34"/>
      <c r="CC7" s="34"/>
      <c r="CD7" s="34"/>
      <c r="CE7" s="34"/>
      <c r="CF7" s="34"/>
      <c r="CG7" s="34"/>
      <c r="CH7" s="34"/>
      <c r="CI7" s="34"/>
      <c r="CJ7" s="34"/>
      <c r="CK7" s="34"/>
      <c r="CL7" s="34"/>
      <c r="CM7" s="34"/>
      <c r="CN7" s="34"/>
      <c r="CO7" s="34"/>
      <c r="CP7" s="34"/>
      <c r="CQ7" s="34"/>
      <c r="CR7" s="34"/>
      <c r="CS7" s="34"/>
      <c r="CT7" s="34"/>
      <c r="CU7" s="34"/>
      <c r="CV7" s="34"/>
      <c r="CW7" s="34"/>
      <c r="CX7" s="34"/>
      <c r="CY7" s="34"/>
      <c r="CZ7" s="34"/>
      <c r="DA7" s="34"/>
      <c r="DB7" s="34"/>
      <c r="DC7" s="34"/>
      <c r="DD7" s="34"/>
      <c r="DE7" s="34"/>
      <c r="DF7" s="34"/>
      <c r="DG7" s="34"/>
      <c r="DH7" s="34"/>
      <c r="DI7" s="34"/>
      <c r="DJ7" s="34"/>
      <c r="DK7" s="34"/>
      <c r="DL7" s="34"/>
      <c r="DM7" s="34"/>
      <c r="DN7" s="34"/>
      <c r="DO7" s="34"/>
      <c r="DP7" s="34"/>
      <c r="DQ7" s="34"/>
      <c r="DR7" s="34"/>
      <c r="DS7" s="34"/>
      <c r="DT7" s="34"/>
      <c r="DU7" s="34"/>
      <c r="DV7" s="34"/>
      <c r="DW7" s="34"/>
      <c r="DX7" s="34"/>
      <c r="DY7" s="34"/>
      <c r="DZ7" s="34"/>
      <c r="EA7" s="34"/>
      <c r="EB7" s="34"/>
      <c r="EC7" s="34"/>
      <c r="ED7" s="34"/>
      <c r="EE7" s="34"/>
      <c r="EF7" s="34"/>
      <c r="EG7" s="34"/>
      <c r="EH7" s="34"/>
      <c r="EI7" s="34"/>
      <c r="EJ7" s="34"/>
      <c r="EK7" s="34"/>
      <c r="EL7" s="34"/>
      <c r="EM7" s="34"/>
      <c r="EN7" s="34"/>
      <c r="EO7" s="34"/>
      <c r="EP7" s="34"/>
      <c r="EQ7" s="34"/>
      <c r="ER7" s="34"/>
      <c r="ES7" s="34"/>
      <c r="ET7" s="34"/>
      <c r="EU7" s="34"/>
      <c r="EV7" s="34"/>
      <c r="EW7" s="34"/>
      <c r="EX7" s="34"/>
      <c r="EY7" s="34"/>
      <c r="EZ7" s="34"/>
      <c r="FA7" s="34"/>
      <c r="FB7" s="34"/>
      <c r="FC7" s="34"/>
      <c r="FD7" s="34"/>
      <c r="FE7" s="34"/>
      <c r="FF7" s="34"/>
      <c r="FG7" s="34"/>
      <c r="FH7" s="34"/>
      <c r="FI7" s="34"/>
      <c r="FJ7" s="34"/>
      <c r="FK7" s="34"/>
      <c r="FL7" s="34"/>
      <c r="FM7" s="34"/>
    </row>
    <row r="8" spans="1:271" s="27" customFormat="1" ht="108" customHeight="1" thickTop="1" thickBot="1">
      <c r="A8" s="38" t="s">
        <v>41</v>
      </c>
      <c r="B8" s="38" t="s">
        <v>195</v>
      </c>
      <c r="C8" s="38" t="s">
        <v>197</v>
      </c>
      <c r="D8" s="31" t="s">
        <v>207</v>
      </c>
      <c r="E8" s="31" t="s">
        <v>466</v>
      </c>
      <c r="F8" s="31" t="s">
        <v>467</v>
      </c>
      <c r="G8" s="592"/>
      <c r="H8" s="584"/>
      <c r="I8" s="32" t="s">
        <v>468</v>
      </c>
      <c r="J8" s="32" t="s">
        <v>469</v>
      </c>
      <c r="K8" s="32" t="s">
        <v>470</v>
      </c>
      <c r="L8" s="32" t="s">
        <v>471</v>
      </c>
      <c r="M8" s="587"/>
      <c r="N8" s="35"/>
      <c r="O8" s="35"/>
      <c r="P8" s="35"/>
      <c r="Q8" s="35"/>
      <c r="R8" s="35"/>
      <c r="S8" s="35"/>
      <c r="T8" s="35"/>
      <c r="U8" s="35"/>
      <c r="V8" s="35"/>
      <c r="W8" s="35"/>
      <c r="X8" s="35"/>
      <c r="Y8" s="35"/>
      <c r="Z8" s="35"/>
      <c r="AA8" s="35"/>
      <c r="AB8" s="35"/>
      <c r="AC8" s="35"/>
      <c r="AD8" s="35"/>
      <c r="AE8" s="35"/>
      <c r="AF8" s="35"/>
      <c r="AG8" s="35"/>
      <c r="AH8" s="35"/>
      <c r="AI8" s="35"/>
      <c r="AJ8" s="35"/>
      <c r="AK8" s="35"/>
      <c r="AL8" s="35"/>
      <c r="AM8" s="35"/>
      <c r="AN8" s="35"/>
      <c r="AO8" s="35"/>
      <c r="AP8" s="35"/>
      <c r="AQ8" s="35"/>
      <c r="AR8" s="35"/>
      <c r="AS8" s="35"/>
      <c r="AT8" s="35"/>
      <c r="AU8" s="35"/>
      <c r="AV8" s="35"/>
      <c r="AW8" s="35"/>
      <c r="AX8" s="35"/>
      <c r="AY8" s="35"/>
      <c r="AZ8" s="35"/>
      <c r="BA8" s="35"/>
      <c r="BB8" s="35"/>
      <c r="BC8" s="35"/>
      <c r="BD8" s="35"/>
      <c r="BE8" s="35"/>
      <c r="BF8" s="35"/>
      <c r="BG8" s="35"/>
      <c r="BH8" s="35"/>
      <c r="BI8" s="35"/>
      <c r="BJ8" s="35"/>
      <c r="BK8" s="35"/>
      <c r="BL8" s="35"/>
      <c r="BM8" s="35"/>
      <c r="BN8" s="35"/>
      <c r="BO8" s="35"/>
      <c r="BP8" s="35"/>
      <c r="BQ8" s="35"/>
      <c r="BR8" s="35"/>
      <c r="BS8" s="35"/>
      <c r="BT8" s="35"/>
      <c r="BU8" s="35"/>
      <c r="BV8" s="35"/>
      <c r="BW8" s="35"/>
      <c r="BX8" s="35"/>
      <c r="BY8" s="35"/>
      <c r="BZ8" s="35"/>
      <c r="CA8" s="35"/>
      <c r="CB8" s="35"/>
      <c r="CC8" s="35"/>
      <c r="CD8" s="35"/>
      <c r="CE8" s="35"/>
      <c r="CF8" s="35"/>
      <c r="CG8" s="35"/>
      <c r="CH8" s="35"/>
      <c r="CI8" s="35"/>
      <c r="CJ8" s="35"/>
      <c r="CK8" s="35"/>
      <c r="CL8" s="35"/>
      <c r="CM8" s="35"/>
      <c r="CN8" s="35"/>
      <c r="CO8" s="35"/>
      <c r="CP8" s="35"/>
      <c r="CQ8" s="35"/>
      <c r="CR8" s="35"/>
      <c r="CS8" s="35"/>
      <c r="CT8" s="35"/>
      <c r="CU8" s="35"/>
      <c r="CV8" s="35"/>
      <c r="CW8" s="35"/>
      <c r="CX8" s="35"/>
      <c r="CY8" s="35"/>
      <c r="CZ8" s="35"/>
      <c r="DA8" s="35"/>
      <c r="DB8" s="35"/>
      <c r="DC8" s="35"/>
      <c r="DD8" s="35"/>
      <c r="DE8" s="35"/>
      <c r="DF8" s="35"/>
      <c r="DG8" s="35"/>
      <c r="DH8" s="35"/>
      <c r="DI8" s="35"/>
      <c r="DJ8" s="35"/>
      <c r="DK8" s="35"/>
      <c r="DL8" s="35"/>
      <c r="DM8" s="35"/>
      <c r="DN8" s="35"/>
      <c r="DO8" s="35"/>
      <c r="DP8" s="35"/>
      <c r="DQ8" s="35"/>
      <c r="DR8" s="35"/>
      <c r="DS8" s="35"/>
      <c r="DT8" s="35"/>
      <c r="DU8" s="35"/>
      <c r="DV8" s="35"/>
      <c r="DW8" s="35"/>
      <c r="DX8" s="35"/>
      <c r="DY8" s="35"/>
      <c r="DZ8" s="35"/>
      <c r="EA8" s="35"/>
      <c r="EB8" s="35"/>
      <c r="EC8" s="35"/>
      <c r="ED8" s="35"/>
      <c r="EE8" s="35"/>
      <c r="EF8" s="35"/>
      <c r="EG8" s="35"/>
      <c r="EH8" s="35"/>
      <c r="EI8" s="35"/>
      <c r="EJ8" s="35"/>
      <c r="EK8" s="35"/>
      <c r="EL8" s="35"/>
      <c r="EM8" s="35"/>
      <c r="EN8" s="35"/>
      <c r="EO8" s="35"/>
      <c r="EP8" s="35"/>
      <c r="EQ8" s="35"/>
      <c r="ER8" s="35"/>
      <c r="ES8" s="35"/>
      <c r="ET8" s="35"/>
      <c r="EU8" s="35"/>
      <c r="EV8" s="35"/>
      <c r="EW8" s="35"/>
      <c r="EX8" s="35"/>
      <c r="EY8" s="35"/>
      <c r="EZ8" s="35"/>
      <c r="FA8" s="35"/>
      <c r="FB8" s="35"/>
      <c r="FC8" s="35"/>
      <c r="FD8" s="35"/>
      <c r="FE8" s="35"/>
      <c r="FF8" s="35"/>
      <c r="FG8" s="35"/>
      <c r="FH8" s="35"/>
      <c r="FI8" s="35"/>
      <c r="FJ8" s="35"/>
      <c r="FK8" s="35"/>
      <c r="FL8" s="35"/>
      <c r="FM8" s="35"/>
    </row>
    <row r="9" spans="1:271" s="28" customFormat="1" ht="21.75" customHeight="1" thickTop="1" thickBot="1">
      <c r="A9" s="565"/>
      <c r="B9" s="566"/>
      <c r="C9" s="566"/>
      <c r="D9" s="566"/>
      <c r="E9" s="566"/>
      <c r="F9" s="566"/>
      <c r="G9" s="566"/>
      <c r="H9" s="159"/>
      <c r="I9" s="159"/>
      <c r="J9" s="159"/>
      <c r="K9" s="159"/>
      <c r="L9" s="159"/>
      <c r="M9" s="33"/>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c r="AS9" s="36"/>
      <c r="AT9" s="36"/>
      <c r="AU9" s="36"/>
      <c r="AV9" s="36"/>
      <c r="AW9" s="36"/>
      <c r="AX9" s="36"/>
      <c r="AY9" s="36"/>
      <c r="AZ9" s="36"/>
      <c r="BA9" s="36"/>
      <c r="BB9" s="36"/>
      <c r="BC9" s="36"/>
      <c r="BD9" s="36"/>
      <c r="BE9" s="36"/>
      <c r="BF9" s="36"/>
      <c r="BG9" s="36"/>
      <c r="BH9" s="36"/>
      <c r="BI9" s="36"/>
      <c r="BJ9" s="36"/>
      <c r="BK9" s="36"/>
      <c r="BL9" s="36"/>
      <c r="BM9" s="36"/>
      <c r="BN9" s="36"/>
      <c r="BO9" s="36"/>
      <c r="BP9" s="36"/>
      <c r="BQ9" s="36"/>
      <c r="BR9" s="36"/>
      <c r="BS9" s="36"/>
      <c r="BT9" s="36"/>
      <c r="BU9" s="36"/>
      <c r="BV9" s="36"/>
      <c r="BW9" s="36"/>
      <c r="BX9" s="36"/>
      <c r="BY9" s="36"/>
      <c r="BZ9" s="36"/>
      <c r="CA9" s="36"/>
      <c r="CB9" s="36"/>
      <c r="CC9" s="36"/>
      <c r="CD9" s="36"/>
      <c r="CE9" s="36"/>
      <c r="CF9" s="36"/>
      <c r="CG9" s="36"/>
      <c r="CH9" s="36"/>
      <c r="CI9" s="36"/>
      <c r="CJ9" s="36"/>
      <c r="CK9" s="36"/>
      <c r="CL9" s="36"/>
      <c r="CM9" s="36"/>
      <c r="CN9" s="36"/>
      <c r="CO9" s="36"/>
      <c r="CP9" s="36"/>
      <c r="CQ9" s="36"/>
      <c r="CR9" s="36"/>
      <c r="CS9" s="36"/>
      <c r="CT9" s="36"/>
      <c r="CU9" s="36"/>
      <c r="CV9" s="36"/>
      <c r="CW9" s="36"/>
      <c r="CX9" s="36"/>
      <c r="CY9" s="36"/>
      <c r="CZ9" s="36"/>
      <c r="DA9" s="36"/>
      <c r="DB9" s="36"/>
      <c r="DC9" s="36"/>
      <c r="DD9" s="36"/>
      <c r="DE9" s="36"/>
      <c r="DF9" s="36"/>
      <c r="DG9" s="36"/>
      <c r="DH9" s="36"/>
      <c r="DI9" s="36"/>
      <c r="DJ9" s="36"/>
      <c r="DK9" s="36"/>
      <c r="DL9" s="36"/>
      <c r="DM9" s="36"/>
      <c r="DN9" s="36"/>
      <c r="DO9" s="36"/>
      <c r="DP9" s="36"/>
      <c r="DQ9" s="36"/>
      <c r="DR9" s="36"/>
      <c r="DS9" s="36"/>
      <c r="DT9" s="36"/>
      <c r="DU9" s="36"/>
      <c r="DV9" s="36"/>
      <c r="DW9" s="36"/>
      <c r="DX9" s="36"/>
      <c r="DY9" s="36"/>
      <c r="DZ9" s="36"/>
      <c r="EA9" s="36"/>
      <c r="EB9" s="36"/>
      <c r="EC9" s="36"/>
      <c r="ED9" s="36"/>
      <c r="EE9" s="36"/>
      <c r="EF9" s="36"/>
      <c r="EG9" s="36"/>
      <c r="EH9" s="36"/>
      <c r="EI9" s="36"/>
      <c r="EJ9" s="36"/>
      <c r="EK9" s="36"/>
      <c r="EL9" s="36"/>
      <c r="EM9" s="36"/>
      <c r="EN9" s="36"/>
      <c r="EO9" s="36"/>
      <c r="EP9" s="36"/>
      <c r="EQ9" s="36"/>
      <c r="ER9" s="36"/>
      <c r="ES9" s="36"/>
      <c r="ET9" s="36"/>
      <c r="EU9" s="36"/>
      <c r="EV9" s="36"/>
      <c r="EW9" s="36"/>
      <c r="EX9" s="36"/>
      <c r="EY9" s="36"/>
      <c r="EZ9" s="36"/>
      <c r="FA9" s="36"/>
      <c r="FB9" s="36"/>
      <c r="FC9" s="36"/>
      <c r="FD9" s="36"/>
      <c r="FE9" s="36"/>
      <c r="FF9" s="36"/>
      <c r="FG9" s="36"/>
      <c r="FH9" s="36"/>
      <c r="FI9" s="36"/>
      <c r="FJ9" s="36"/>
      <c r="FK9" s="36"/>
      <c r="FL9" s="36"/>
      <c r="FM9" s="36"/>
    </row>
    <row r="10" spans="1:271" s="29" customFormat="1" ht="15" customHeight="1">
      <c r="A10" s="567">
        <f>'7- Mapa Final'!A10</f>
        <v>1</v>
      </c>
      <c r="B10" s="564" t="str">
        <f>'7- Mapa Final'!B10</f>
        <v xml:space="preserve">Inoportunidad en el envio de listas de candidatos. </v>
      </c>
      <c r="C10" s="564" t="str">
        <f>'7- Mapa Final'!C10</f>
        <v xml:space="preserve">No remisión oportuna de las listas de candidatos a la Corte Suprema de Justicia y Consejo de estado para la provisión de vacantes de Magistrados de estas Corporaciones. </v>
      </c>
      <c r="D10" s="562" t="str">
        <f>'7- Mapa Final'!J10</f>
        <v>Muy Baja - 1</v>
      </c>
      <c r="E10" s="563" t="str">
        <f>'7- Mapa Final'!K10</f>
        <v>Leve - 1</v>
      </c>
      <c r="F10" s="570" t="str">
        <f>'7- Mapa Final'!M10</f>
        <v>Bajo - 1</v>
      </c>
      <c r="G10" s="400" t="s">
        <v>354</v>
      </c>
      <c r="H10" s="568"/>
      <c r="I10" s="568"/>
      <c r="J10" s="568"/>
      <c r="K10" s="568"/>
      <c r="L10" s="568"/>
      <c r="M10" s="569"/>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c r="AS10" s="37"/>
      <c r="AT10" s="37"/>
      <c r="AU10" s="37"/>
      <c r="AV10" s="37"/>
      <c r="AW10" s="37"/>
      <c r="AX10" s="37"/>
      <c r="AY10" s="37"/>
      <c r="AZ10" s="37"/>
      <c r="BA10" s="37"/>
      <c r="BB10" s="37"/>
      <c r="BC10" s="37"/>
      <c r="BD10" s="37"/>
      <c r="BE10" s="37"/>
      <c r="BF10" s="37"/>
      <c r="BG10" s="37"/>
      <c r="BH10" s="37"/>
      <c r="BI10" s="37"/>
      <c r="BJ10" s="37"/>
      <c r="BK10" s="37"/>
      <c r="BL10" s="37"/>
      <c r="BM10" s="37"/>
      <c r="BN10" s="37"/>
      <c r="BO10" s="37"/>
      <c r="BP10" s="37"/>
      <c r="BQ10" s="37"/>
      <c r="BR10" s="37"/>
      <c r="BS10" s="37"/>
      <c r="BT10" s="37"/>
      <c r="BU10" s="37"/>
      <c r="BV10" s="37"/>
      <c r="BW10" s="37"/>
      <c r="BX10" s="37"/>
      <c r="BY10" s="37"/>
      <c r="BZ10" s="37"/>
      <c r="CA10" s="37"/>
      <c r="CB10" s="37"/>
      <c r="CC10" s="37"/>
      <c r="CD10" s="37"/>
      <c r="CE10" s="37"/>
      <c r="CF10" s="37"/>
      <c r="CG10" s="37"/>
      <c r="CH10" s="37"/>
      <c r="CI10" s="37"/>
      <c r="CJ10" s="37"/>
      <c r="CK10" s="37"/>
      <c r="CL10" s="37"/>
      <c r="CM10" s="37"/>
      <c r="CN10" s="37"/>
      <c r="CO10" s="37"/>
      <c r="CP10" s="37"/>
      <c r="CQ10" s="37"/>
      <c r="CR10" s="37"/>
      <c r="CS10" s="37"/>
      <c r="CT10" s="37"/>
      <c r="CU10" s="37"/>
      <c r="CV10" s="37"/>
      <c r="CW10" s="37"/>
      <c r="CX10" s="37"/>
      <c r="CY10" s="37"/>
      <c r="CZ10" s="37"/>
      <c r="DA10" s="37"/>
      <c r="DB10" s="37"/>
      <c r="DC10" s="37"/>
      <c r="DD10" s="37"/>
      <c r="DE10" s="37"/>
      <c r="DF10" s="37"/>
      <c r="DG10" s="37"/>
      <c r="DH10" s="37"/>
      <c r="DI10" s="37"/>
      <c r="DJ10" s="37"/>
      <c r="DK10" s="37"/>
      <c r="DL10" s="37"/>
      <c r="DM10" s="37"/>
      <c r="DN10" s="37"/>
      <c r="DO10" s="37"/>
      <c r="DP10" s="37"/>
      <c r="DQ10" s="37"/>
      <c r="DR10" s="37"/>
      <c r="DS10" s="37"/>
      <c r="DT10" s="37"/>
      <c r="DU10" s="37"/>
      <c r="DV10" s="37"/>
      <c r="DW10" s="37"/>
      <c r="DX10" s="37"/>
      <c r="DY10" s="37"/>
      <c r="DZ10" s="37"/>
      <c r="EA10" s="37"/>
      <c r="EB10" s="37"/>
      <c r="EC10" s="37"/>
      <c r="ED10" s="37"/>
      <c r="EE10" s="37"/>
      <c r="EF10" s="37"/>
      <c r="EG10" s="37"/>
      <c r="EH10" s="37"/>
      <c r="EI10" s="37"/>
      <c r="EJ10" s="37"/>
      <c r="EK10" s="37"/>
      <c r="EL10" s="37"/>
      <c r="EM10" s="37"/>
      <c r="EN10" s="37"/>
      <c r="EO10" s="37"/>
      <c r="EP10" s="37"/>
      <c r="EQ10" s="37"/>
      <c r="ER10" s="37"/>
      <c r="ES10" s="37"/>
      <c r="ET10" s="37"/>
      <c r="EU10" s="37"/>
      <c r="EV10" s="37"/>
      <c r="EW10" s="37"/>
      <c r="EX10" s="37"/>
      <c r="EY10" s="37"/>
      <c r="EZ10" s="37"/>
      <c r="FA10" s="37"/>
      <c r="FB10" s="37"/>
      <c r="FC10" s="37"/>
      <c r="FD10" s="37"/>
      <c r="FE10" s="37"/>
      <c r="FF10" s="37"/>
      <c r="FG10" s="37"/>
      <c r="FH10" s="37"/>
      <c r="FI10" s="37"/>
      <c r="FJ10" s="37"/>
      <c r="FK10" s="37"/>
      <c r="FL10" s="37"/>
      <c r="FM10" s="37"/>
    </row>
    <row r="11" spans="1:271" s="29" customFormat="1" ht="13.5" customHeight="1">
      <c r="A11" s="561"/>
      <c r="B11" s="553"/>
      <c r="C11" s="553"/>
      <c r="D11" s="556"/>
      <c r="E11" s="559"/>
      <c r="F11" s="549"/>
      <c r="G11" s="401"/>
      <c r="H11" s="545"/>
      <c r="I11" s="545"/>
      <c r="J11" s="545"/>
      <c r="K11" s="545"/>
      <c r="L11" s="545"/>
      <c r="M11" s="547"/>
      <c r="N11" s="37"/>
      <c r="O11" s="37"/>
      <c r="P11" s="37"/>
      <c r="Q11" s="37"/>
      <c r="R11" s="37"/>
      <c r="S11" s="37"/>
      <c r="T11" s="37"/>
      <c r="U11" s="37"/>
      <c r="V11" s="37"/>
      <c r="W11" s="37"/>
      <c r="X11" s="37"/>
      <c r="Y11" s="37"/>
      <c r="Z11" s="37"/>
      <c r="AA11" s="37"/>
      <c r="AB11" s="37"/>
      <c r="AC11" s="37"/>
      <c r="AD11" s="37"/>
      <c r="AE11" s="37"/>
      <c r="AF11" s="37"/>
      <c r="AG11" s="37"/>
      <c r="AH11" s="37"/>
      <c r="AI11" s="37"/>
      <c r="AJ11" s="37"/>
      <c r="AK11" s="37"/>
      <c r="AL11" s="37"/>
      <c r="AM11" s="37"/>
      <c r="AN11" s="37"/>
      <c r="AO11" s="37"/>
      <c r="AP11" s="37"/>
      <c r="AQ11" s="37"/>
      <c r="AR11" s="37"/>
      <c r="AS11" s="37"/>
      <c r="AT11" s="37"/>
      <c r="AU11" s="37"/>
      <c r="AV11" s="37"/>
      <c r="AW11" s="37"/>
      <c r="AX11" s="37"/>
      <c r="AY11" s="37"/>
      <c r="AZ11" s="37"/>
      <c r="BA11" s="37"/>
      <c r="BB11" s="37"/>
      <c r="BC11" s="37"/>
      <c r="BD11" s="37"/>
      <c r="BE11" s="37"/>
      <c r="BF11" s="37"/>
      <c r="BG11" s="37"/>
      <c r="BH11" s="37"/>
      <c r="BI11" s="37"/>
      <c r="BJ11" s="37"/>
      <c r="BK11" s="37"/>
      <c r="BL11" s="37"/>
      <c r="BM11" s="37"/>
      <c r="BN11" s="37"/>
      <c r="BO11" s="37"/>
      <c r="BP11" s="37"/>
      <c r="BQ11" s="37"/>
      <c r="BR11" s="37"/>
      <c r="BS11" s="37"/>
      <c r="BT11" s="37"/>
      <c r="BU11" s="37"/>
      <c r="BV11" s="37"/>
      <c r="BW11" s="37"/>
      <c r="BX11" s="37"/>
      <c r="BY11" s="37"/>
      <c r="BZ11" s="37"/>
      <c r="CA11" s="37"/>
      <c r="CB11" s="37"/>
      <c r="CC11" s="37"/>
      <c r="CD11" s="37"/>
      <c r="CE11" s="37"/>
      <c r="CF11" s="37"/>
      <c r="CG11" s="37"/>
      <c r="CH11" s="37"/>
      <c r="CI11" s="37"/>
      <c r="CJ11" s="37"/>
      <c r="CK11" s="37"/>
      <c r="CL11" s="37"/>
      <c r="CM11" s="37"/>
      <c r="CN11" s="37"/>
      <c r="CO11" s="37"/>
      <c r="CP11" s="37"/>
      <c r="CQ11" s="37"/>
      <c r="CR11" s="37"/>
      <c r="CS11" s="37"/>
      <c r="CT11" s="37"/>
      <c r="CU11" s="37"/>
      <c r="CV11" s="37"/>
      <c r="CW11" s="37"/>
      <c r="CX11" s="37"/>
      <c r="CY11" s="37"/>
      <c r="CZ11" s="37"/>
      <c r="DA11" s="37"/>
      <c r="DB11" s="37"/>
      <c r="DC11" s="37"/>
      <c r="DD11" s="37"/>
      <c r="DE11" s="37"/>
      <c r="DF11" s="37"/>
      <c r="DG11" s="37"/>
      <c r="DH11" s="37"/>
      <c r="DI11" s="37"/>
      <c r="DJ11" s="37"/>
      <c r="DK11" s="37"/>
      <c r="DL11" s="37"/>
      <c r="DM11" s="37"/>
      <c r="DN11" s="37"/>
      <c r="DO11" s="37"/>
      <c r="DP11" s="37"/>
      <c r="DQ11" s="37"/>
      <c r="DR11" s="37"/>
      <c r="DS11" s="37"/>
      <c r="DT11" s="37"/>
      <c r="DU11" s="37"/>
      <c r="DV11" s="37"/>
      <c r="DW11" s="37"/>
      <c r="DX11" s="37"/>
      <c r="DY11" s="37"/>
      <c r="DZ11" s="37"/>
      <c r="EA11" s="37"/>
      <c r="EB11" s="37"/>
      <c r="EC11" s="37"/>
      <c r="ED11" s="37"/>
      <c r="EE11" s="37"/>
      <c r="EF11" s="37"/>
      <c r="EG11" s="37"/>
      <c r="EH11" s="37"/>
      <c r="EI11" s="37"/>
      <c r="EJ11" s="37"/>
      <c r="EK11" s="37"/>
      <c r="EL11" s="37"/>
      <c r="EM11" s="37"/>
      <c r="EN11" s="37"/>
      <c r="EO11" s="37"/>
      <c r="EP11" s="37"/>
      <c r="EQ11" s="37"/>
      <c r="ER11" s="37"/>
      <c r="ES11" s="37"/>
      <c r="ET11" s="37"/>
      <c r="EU11" s="37"/>
      <c r="EV11" s="37"/>
      <c r="EW11" s="37"/>
      <c r="EX11" s="37"/>
      <c r="EY11" s="37"/>
      <c r="EZ11" s="37"/>
      <c r="FA11" s="37"/>
      <c r="FB11" s="37"/>
      <c r="FC11" s="37"/>
      <c r="FD11" s="37"/>
      <c r="FE11" s="37"/>
      <c r="FF11" s="37"/>
      <c r="FG11" s="37"/>
      <c r="FH11" s="37"/>
      <c r="FI11" s="37"/>
      <c r="FJ11" s="37"/>
      <c r="FK11" s="37"/>
      <c r="FL11" s="37"/>
      <c r="FM11" s="37"/>
    </row>
    <row r="12" spans="1:271" s="29" customFormat="1" ht="13.5" customHeight="1">
      <c r="A12" s="561"/>
      <c r="B12" s="553"/>
      <c r="C12" s="553"/>
      <c r="D12" s="556"/>
      <c r="E12" s="559"/>
      <c r="F12" s="549"/>
      <c r="G12" s="401"/>
      <c r="H12" s="545"/>
      <c r="I12" s="545"/>
      <c r="J12" s="545"/>
      <c r="K12" s="545"/>
      <c r="L12" s="545"/>
      <c r="M12" s="547"/>
      <c r="N12" s="37"/>
      <c r="O12" s="37"/>
      <c r="P12" s="37"/>
      <c r="Q12" s="37"/>
      <c r="R12" s="37"/>
      <c r="S12" s="37"/>
      <c r="T12" s="37"/>
      <c r="U12" s="37"/>
      <c r="V12" s="37"/>
      <c r="W12" s="37"/>
      <c r="X12" s="37"/>
      <c r="Y12" s="37"/>
      <c r="Z12" s="37"/>
      <c r="AA12" s="37"/>
      <c r="AB12" s="37"/>
      <c r="AC12" s="37"/>
      <c r="AD12" s="37"/>
      <c r="AE12" s="37"/>
      <c r="AF12" s="37"/>
      <c r="AG12" s="37"/>
      <c r="AH12" s="37"/>
      <c r="AI12" s="37"/>
      <c r="AJ12" s="37"/>
      <c r="AK12" s="37"/>
      <c r="AL12" s="37"/>
      <c r="AM12" s="37"/>
      <c r="AN12" s="37"/>
      <c r="AO12" s="37"/>
      <c r="AP12" s="37"/>
      <c r="AQ12" s="37"/>
      <c r="AR12" s="37"/>
      <c r="AS12" s="37"/>
      <c r="AT12" s="37"/>
      <c r="AU12" s="37"/>
      <c r="AV12" s="37"/>
      <c r="AW12" s="37"/>
      <c r="AX12" s="37"/>
      <c r="AY12" s="37"/>
      <c r="AZ12" s="37"/>
      <c r="BA12" s="37"/>
      <c r="BB12" s="37"/>
      <c r="BC12" s="37"/>
      <c r="BD12" s="37"/>
      <c r="BE12" s="37"/>
      <c r="BF12" s="37"/>
      <c r="BG12" s="37"/>
      <c r="BH12" s="37"/>
      <c r="BI12" s="37"/>
      <c r="BJ12" s="37"/>
      <c r="BK12" s="37"/>
      <c r="BL12" s="37"/>
      <c r="BM12" s="37"/>
      <c r="BN12" s="37"/>
      <c r="BO12" s="37"/>
      <c r="BP12" s="37"/>
      <c r="BQ12" s="37"/>
      <c r="BR12" s="37"/>
      <c r="BS12" s="37"/>
      <c r="BT12" s="37"/>
      <c r="BU12" s="37"/>
      <c r="BV12" s="37"/>
      <c r="BW12" s="37"/>
      <c r="BX12" s="37"/>
      <c r="BY12" s="37"/>
      <c r="BZ12" s="37"/>
      <c r="CA12" s="37"/>
      <c r="CB12" s="37"/>
      <c r="CC12" s="37"/>
      <c r="CD12" s="37"/>
      <c r="CE12" s="37"/>
      <c r="CF12" s="37"/>
      <c r="CG12" s="37"/>
      <c r="CH12" s="37"/>
      <c r="CI12" s="37"/>
      <c r="CJ12" s="37"/>
      <c r="CK12" s="37"/>
      <c r="CL12" s="37"/>
      <c r="CM12" s="37"/>
      <c r="CN12" s="37"/>
      <c r="CO12" s="37"/>
      <c r="CP12" s="37"/>
      <c r="CQ12" s="37"/>
      <c r="CR12" s="37"/>
      <c r="CS12" s="37"/>
      <c r="CT12" s="37"/>
      <c r="CU12" s="37"/>
      <c r="CV12" s="37"/>
      <c r="CW12" s="37"/>
      <c r="CX12" s="37"/>
      <c r="CY12" s="37"/>
      <c r="CZ12" s="37"/>
      <c r="DA12" s="37"/>
      <c r="DB12" s="37"/>
      <c r="DC12" s="37"/>
      <c r="DD12" s="37"/>
      <c r="DE12" s="37"/>
      <c r="DF12" s="37"/>
      <c r="DG12" s="37"/>
      <c r="DH12" s="37"/>
      <c r="DI12" s="37"/>
      <c r="DJ12" s="37"/>
      <c r="DK12" s="37"/>
      <c r="DL12" s="37"/>
      <c r="DM12" s="37"/>
      <c r="DN12" s="37"/>
      <c r="DO12" s="37"/>
      <c r="DP12" s="37"/>
      <c r="DQ12" s="37"/>
      <c r="DR12" s="37"/>
      <c r="DS12" s="37"/>
      <c r="DT12" s="37"/>
      <c r="DU12" s="37"/>
      <c r="DV12" s="37"/>
      <c r="DW12" s="37"/>
      <c r="DX12" s="37"/>
      <c r="DY12" s="37"/>
      <c r="DZ12" s="37"/>
      <c r="EA12" s="37"/>
      <c r="EB12" s="37"/>
      <c r="EC12" s="37"/>
      <c r="ED12" s="37"/>
      <c r="EE12" s="37"/>
      <c r="EF12" s="37"/>
      <c r="EG12" s="37"/>
      <c r="EH12" s="37"/>
      <c r="EI12" s="37"/>
      <c r="EJ12" s="37"/>
      <c r="EK12" s="37"/>
      <c r="EL12" s="37"/>
      <c r="EM12" s="37"/>
      <c r="EN12" s="37"/>
      <c r="EO12" s="37"/>
      <c r="EP12" s="37"/>
      <c r="EQ12" s="37"/>
      <c r="ER12" s="37"/>
      <c r="ES12" s="37"/>
      <c r="ET12" s="37"/>
      <c r="EU12" s="37"/>
      <c r="EV12" s="37"/>
      <c r="EW12" s="37"/>
      <c r="EX12" s="37"/>
      <c r="EY12" s="37"/>
      <c r="EZ12" s="37"/>
      <c r="FA12" s="37"/>
      <c r="FB12" s="37"/>
      <c r="FC12" s="37"/>
      <c r="FD12" s="37"/>
      <c r="FE12" s="37"/>
      <c r="FF12" s="37"/>
      <c r="FG12" s="37"/>
      <c r="FH12" s="37"/>
      <c r="FI12" s="37"/>
      <c r="FJ12" s="37"/>
      <c r="FK12" s="37"/>
      <c r="FL12" s="37"/>
      <c r="FM12" s="37"/>
    </row>
    <row r="13" spans="1:271" s="29" customFormat="1" ht="13.5" customHeight="1">
      <c r="A13" s="561"/>
      <c r="B13" s="553"/>
      <c r="C13" s="553"/>
      <c r="D13" s="556"/>
      <c r="E13" s="559"/>
      <c r="F13" s="549"/>
      <c r="G13" s="401"/>
      <c r="H13" s="545"/>
      <c r="I13" s="545"/>
      <c r="J13" s="545"/>
      <c r="K13" s="545"/>
      <c r="L13" s="545"/>
      <c r="M13" s="547"/>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c r="AS13" s="37"/>
      <c r="AT13" s="37"/>
      <c r="AU13" s="37"/>
      <c r="AV13" s="37"/>
      <c r="AW13" s="37"/>
      <c r="AX13" s="37"/>
      <c r="AY13" s="37"/>
      <c r="AZ13" s="37"/>
      <c r="BA13" s="37"/>
      <c r="BB13" s="37"/>
      <c r="BC13" s="37"/>
      <c r="BD13" s="37"/>
      <c r="BE13" s="37"/>
      <c r="BF13" s="37"/>
      <c r="BG13" s="37"/>
      <c r="BH13" s="37"/>
      <c r="BI13" s="37"/>
      <c r="BJ13" s="37"/>
      <c r="BK13" s="37"/>
      <c r="BL13" s="37"/>
      <c r="BM13" s="37"/>
      <c r="BN13" s="37"/>
      <c r="BO13" s="37"/>
      <c r="BP13" s="37"/>
      <c r="BQ13" s="37"/>
      <c r="BR13" s="37"/>
      <c r="BS13" s="37"/>
      <c r="BT13" s="37"/>
      <c r="BU13" s="37"/>
      <c r="BV13" s="37"/>
      <c r="BW13" s="37"/>
      <c r="BX13" s="37"/>
      <c r="BY13" s="37"/>
      <c r="BZ13" s="37"/>
      <c r="CA13" s="37"/>
      <c r="CB13" s="37"/>
      <c r="CC13" s="37"/>
      <c r="CD13" s="37"/>
      <c r="CE13" s="37"/>
      <c r="CF13" s="37"/>
      <c r="CG13" s="37"/>
      <c r="CH13" s="37"/>
      <c r="CI13" s="37"/>
      <c r="CJ13" s="37"/>
      <c r="CK13" s="37"/>
      <c r="CL13" s="37"/>
      <c r="CM13" s="37"/>
      <c r="CN13" s="37"/>
      <c r="CO13" s="37"/>
      <c r="CP13" s="37"/>
      <c r="CQ13" s="37"/>
      <c r="CR13" s="37"/>
      <c r="CS13" s="37"/>
      <c r="CT13" s="37"/>
      <c r="CU13" s="37"/>
      <c r="CV13" s="37"/>
      <c r="CW13" s="37"/>
      <c r="CX13" s="37"/>
      <c r="CY13" s="37"/>
      <c r="CZ13" s="37"/>
      <c r="DA13" s="37"/>
      <c r="DB13" s="37"/>
      <c r="DC13" s="37"/>
      <c r="DD13" s="37"/>
      <c r="DE13" s="37"/>
      <c r="DF13" s="37"/>
      <c r="DG13" s="37"/>
      <c r="DH13" s="37"/>
      <c r="DI13" s="37"/>
      <c r="DJ13" s="37"/>
      <c r="DK13" s="37"/>
      <c r="DL13" s="37"/>
      <c r="DM13" s="37"/>
      <c r="DN13" s="37"/>
      <c r="DO13" s="37"/>
      <c r="DP13" s="37"/>
      <c r="DQ13" s="37"/>
      <c r="DR13" s="37"/>
      <c r="DS13" s="37"/>
      <c r="DT13" s="37"/>
      <c r="DU13" s="37"/>
      <c r="DV13" s="37"/>
      <c r="DW13" s="37"/>
      <c r="DX13" s="37"/>
      <c r="DY13" s="37"/>
      <c r="DZ13" s="37"/>
      <c r="EA13" s="37"/>
      <c r="EB13" s="37"/>
      <c r="EC13" s="37"/>
      <c r="ED13" s="37"/>
      <c r="EE13" s="37"/>
      <c r="EF13" s="37"/>
      <c r="EG13" s="37"/>
      <c r="EH13" s="37"/>
      <c r="EI13" s="37"/>
      <c r="EJ13" s="37"/>
      <c r="EK13" s="37"/>
      <c r="EL13" s="37"/>
      <c r="EM13" s="37"/>
      <c r="EN13" s="37"/>
      <c r="EO13" s="37"/>
      <c r="EP13" s="37"/>
      <c r="EQ13" s="37"/>
      <c r="ER13" s="37"/>
      <c r="ES13" s="37"/>
      <c r="ET13" s="37"/>
      <c r="EU13" s="37"/>
      <c r="EV13" s="37"/>
      <c r="EW13" s="37"/>
      <c r="EX13" s="37"/>
      <c r="EY13" s="37"/>
      <c r="EZ13" s="37"/>
      <c r="FA13" s="37"/>
      <c r="FB13" s="37"/>
      <c r="FC13" s="37"/>
      <c r="FD13" s="37"/>
      <c r="FE13" s="37"/>
      <c r="FF13" s="37"/>
      <c r="FG13" s="37"/>
      <c r="FH13" s="37"/>
      <c r="FI13" s="37"/>
      <c r="FJ13" s="37"/>
      <c r="FK13" s="37"/>
      <c r="FL13" s="37"/>
      <c r="FM13" s="37"/>
    </row>
    <row r="14" spans="1:271" s="29" customFormat="1" ht="13.5" customHeight="1">
      <c r="A14" s="561"/>
      <c r="B14" s="553"/>
      <c r="C14" s="553"/>
      <c r="D14" s="556"/>
      <c r="E14" s="559"/>
      <c r="F14" s="549"/>
      <c r="G14" s="401"/>
      <c r="H14" s="545"/>
      <c r="I14" s="545"/>
      <c r="J14" s="545"/>
      <c r="K14" s="545"/>
      <c r="L14" s="545"/>
      <c r="M14" s="547"/>
      <c r="N14" s="37"/>
      <c r="O14" s="37"/>
      <c r="P14" s="37"/>
      <c r="Q14" s="37"/>
      <c r="R14" s="37"/>
      <c r="S14" s="37"/>
      <c r="T14" s="37"/>
      <c r="U14" s="37"/>
      <c r="V14" s="37"/>
      <c r="W14" s="37"/>
      <c r="X14" s="37"/>
      <c r="Y14" s="37"/>
      <c r="Z14" s="37"/>
      <c r="AA14" s="37"/>
      <c r="AB14" s="37"/>
      <c r="AC14" s="37"/>
      <c r="AD14" s="37"/>
      <c r="AE14" s="37"/>
      <c r="AF14" s="37"/>
      <c r="AG14" s="37"/>
      <c r="AH14" s="37"/>
      <c r="AI14" s="37"/>
      <c r="AJ14" s="37"/>
      <c r="AK14" s="37"/>
      <c r="AL14" s="37"/>
      <c r="AM14" s="37"/>
      <c r="AN14" s="37"/>
      <c r="AO14" s="37"/>
      <c r="AP14" s="37"/>
      <c r="AQ14" s="37"/>
      <c r="AR14" s="37"/>
      <c r="AS14" s="37"/>
      <c r="AT14" s="37"/>
      <c r="AU14" s="37"/>
      <c r="AV14" s="37"/>
      <c r="AW14" s="37"/>
      <c r="AX14" s="37"/>
      <c r="AY14" s="37"/>
      <c r="AZ14" s="37"/>
      <c r="BA14" s="37"/>
      <c r="BB14" s="37"/>
      <c r="BC14" s="37"/>
      <c r="BD14" s="37"/>
      <c r="BE14" s="37"/>
      <c r="BF14" s="37"/>
      <c r="BG14" s="37"/>
      <c r="BH14" s="37"/>
      <c r="BI14" s="37"/>
      <c r="BJ14" s="37"/>
      <c r="BK14" s="37"/>
      <c r="BL14" s="37"/>
      <c r="BM14" s="37"/>
      <c r="BN14" s="37"/>
      <c r="BO14" s="37"/>
      <c r="BP14" s="37"/>
      <c r="BQ14" s="37"/>
      <c r="BR14" s="37"/>
      <c r="BS14" s="37"/>
      <c r="BT14" s="37"/>
      <c r="BU14" s="37"/>
      <c r="BV14" s="37"/>
      <c r="BW14" s="37"/>
      <c r="BX14" s="37"/>
      <c r="BY14" s="37"/>
      <c r="BZ14" s="37"/>
      <c r="CA14" s="37"/>
      <c r="CB14" s="37"/>
      <c r="CC14" s="37"/>
      <c r="CD14" s="37"/>
      <c r="CE14" s="37"/>
      <c r="CF14" s="37"/>
      <c r="CG14" s="37"/>
      <c r="CH14" s="37"/>
      <c r="CI14" s="37"/>
      <c r="CJ14" s="37"/>
      <c r="CK14" s="37"/>
      <c r="CL14" s="37"/>
      <c r="CM14" s="37"/>
      <c r="CN14" s="37"/>
      <c r="CO14" s="37"/>
      <c r="CP14" s="37"/>
      <c r="CQ14" s="37"/>
      <c r="CR14" s="37"/>
      <c r="CS14" s="37"/>
      <c r="CT14" s="37"/>
      <c r="CU14" s="37"/>
      <c r="CV14" s="37"/>
      <c r="CW14" s="37"/>
      <c r="CX14" s="37"/>
      <c r="CY14" s="37"/>
      <c r="CZ14" s="37"/>
      <c r="DA14" s="37"/>
      <c r="DB14" s="37"/>
      <c r="DC14" s="37"/>
      <c r="DD14" s="37"/>
      <c r="DE14" s="37"/>
      <c r="DF14" s="37"/>
      <c r="DG14" s="37"/>
      <c r="DH14" s="37"/>
      <c r="DI14" s="37"/>
      <c r="DJ14" s="37"/>
      <c r="DK14" s="37"/>
      <c r="DL14" s="37"/>
      <c r="DM14" s="37"/>
      <c r="DN14" s="37"/>
      <c r="DO14" s="37"/>
      <c r="DP14" s="37"/>
      <c r="DQ14" s="37"/>
      <c r="DR14" s="37"/>
      <c r="DS14" s="37"/>
      <c r="DT14" s="37"/>
      <c r="DU14" s="37"/>
      <c r="DV14" s="37"/>
      <c r="DW14" s="37"/>
      <c r="DX14" s="37"/>
      <c r="DY14" s="37"/>
      <c r="DZ14" s="37"/>
      <c r="EA14" s="37"/>
      <c r="EB14" s="37"/>
      <c r="EC14" s="37"/>
      <c r="ED14" s="37"/>
      <c r="EE14" s="37"/>
      <c r="EF14" s="37"/>
      <c r="EG14" s="37"/>
      <c r="EH14" s="37"/>
      <c r="EI14" s="37"/>
      <c r="EJ14" s="37"/>
      <c r="EK14" s="37"/>
      <c r="EL14" s="37"/>
      <c r="EM14" s="37"/>
      <c r="EN14" s="37"/>
      <c r="EO14" s="37"/>
      <c r="EP14" s="37"/>
      <c r="EQ14" s="37"/>
      <c r="ER14" s="37"/>
      <c r="ES14" s="37"/>
      <c r="ET14" s="37"/>
      <c r="EU14" s="37"/>
      <c r="EV14" s="37"/>
      <c r="EW14" s="37"/>
      <c r="EX14" s="37"/>
      <c r="EY14" s="37"/>
      <c r="EZ14" s="37"/>
      <c r="FA14" s="37"/>
      <c r="FB14" s="37"/>
      <c r="FC14" s="37"/>
      <c r="FD14" s="37"/>
      <c r="FE14" s="37"/>
      <c r="FF14" s="37"/>
      <c r="FG14" s="37"/>
      <c r="FH14" s="37"/>
      <c r="FI14" s="37"/>
      <c r="FJ14" s="37"/>
      <c r="FK14" s="37"/>
      <c r="FL14" s="37"/>
      <c r="FM14" s="37"/>
    </row>
    <row r="15" spans="1:271" s="29" customFormat="1" ht="13.5" customHeight="1">
      <c r="A15" s="561"/>
      <c r="B15" s="553"/>
      <c r="C15" s="553"/>
      <c r="D15" s="556"/>
      <c r="E15" s="559"/>
      <c r="F15" s="549"/>
      <c r="G15" s="401"/>
      <c r="H15" s="545"/>
      <c r="I15" s="545"/>
      <c r="J15" s="545"/>
      <c r="K15" s="545"/>
      <c r="L15" s="545"/>
      <c r="M15" s="54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c r="AS15" s="37"/>
      <c r="AT15" s="37"/>
      <c r="AU15" s="37"/>
      <c r="AV15" s="37"/>
      <c r="AW15" s="37"/>
      <c r="AX15" s="37"/>
      <c r="AY15" s="37"/>
      <c r="AZ15" s="37"/>
      <c r="BA15" s="37"/>
      <c r="BB15" s="37"/>
      <c r="BC15" s="37"/>
      <c r="BD15" s="37"/>
      <c r="BE15" s="37"/>
      <c r="BF15" s="37"/>
      <c r="BG15" s="37"/>
      <c r="BH15" s="37"/>
      <c r="BI15" s="37"/>
      <c r="BJ15" s="37"/>
      <c r="BK15" s="37"/>
      <c r="BL15" s="37"/>
      <c r="BM15" s="37"/>
      <c r="BN15" s="37"/>
      <c r="BO15" s="37"/>
      <c r="BP15" s="37"/>
      <c r="BQ15" s="37"/>
      <c r="BR15" s="37"/>
      <c r="BS15" s="37"/>
      <c r="BT15" s="37"/>
      <c r="BU15" s="37"/>
      <c r="BV15" s="37"/>
      <c r="BW15" s="37"/>
      <c r="BX15" s="37"/>
      <c r="BY15" s="37"/>
      <c r="BZ15" s="37"/>
      <c r="CA15" s="37"/>
      <c r="CB15" s="37"/>
      <c r="CC15" s="37"/>
      <c r="CD15" s="37"/>
      <c r="CE15" s="37"/>
      <c r="CF15" s="37"/>
      <c r="CG15" s="37"/>
      <c r="CH15" s="37"/>
      <c r="CI15" s="37"/>
      <c r="CJ15" s="37"/>
      <c r="CK15" s="37"/>
      <c r="CL15" s="37"/>
      <c r="CM15" s="37"/>
      <c r="CN15" s="37"/>
      <c r="CO15" s="37"/>
      <c r="CP15" s="37"/>
      <c r="CQ15" s="37"/>
      <c r="CR15" s="37"/>
      <c r="CS15" s="37"/>
      <c r="CT15" s="37"/>
      <c r="CU15" s="37"/>
      <c r="CV15" s="37"/>
      <c r="CW15" s="37"/>
      <c r="CX15" s="37"/>
      <c r="CY15" s="37"/>
      <c r="CZ15" s="37"/>
      <c r="DA15" s="37"/>
      <c r="DB15" s="37"/>
      <c r="DC15" s="37"/>
      <c r="DD15" s="37"/>
      <c r="DE15" s="37"/>
      <c r="DF15" s="37"/>
      <c r="DG15" s="37"/>
      <c r="DH15" s="37"/>
      <c r="DI15" s="37"/>
      <c r="DJ15" s="37"/>
      <c r="DK15" s="37"/>
      <c r="DL15" s="37"/>
      <c r="DM15" s="37"/>
      <c r="DN15" s="37"/>
      <c r="DO15" s="37"/>
      <c r="DP15" s="37"/>
      <c r="DQ15" s="37"/>
      <c r="DR15" s="37"/>
      <c r="DS15" s="37"/>
      <c r="DT15" s="37"/>
      <c r="DU15" s="37"/>
      <c r="DV15" s="37"/>
      <c r="DW15" s="37"/>
      <c r="DX15" s="37"/>
      <c r="DY15" s="37"/>
      <c r="DZ15" s="37"/>
      <c r="EA15" s="37"/>
      <c r="EB15" s="37"/>
      <c r="EC15" s="37"/>
      <c r="ED15" s="37"/>
      <c r="EE15" s="37"/>
      <c r="EF15" s="37"/>
      <c r="EG15" s="37"/>
      <c r="EH15" s="37"/>
      <c r="EI15" s="37"/>
      <c r="EJ15" s="37"/>
      <c r="EK15" s="37"/>
      <c r="EL15" s="37"/>
      <c r="EM15" s="37"/>
      <c r="EN15" s="37"/>
      <c r="EO15" s="37"/>
      <c r="EP15" s="37"/>
      <c r="EQ15" s="37"/>
      <c r="ER15" s="37"/>
      <c r="ES15" s="37"/>
      <c r="ET15" s="37"/>
      <c r="EU15" s="37"/>
      <c r="EV15" s="37"/>
      <c r="EW15" s="37"/>
      <c r="EX15" s="37"/>
      <c r="EY15" s="37"/>
      <c r="EZ15" s="37"/>
      <c r="FA15" s="37"/>
      <c r="FB15" s="37"/>
      <c r="FC15" s="37"/>
      <c r="FD15" s="37"/>
      <c r="FE15" s="37"/>
      <c r="FF15" s="37"/>
      <c r="FG15" s="37"/>
      <c r="FH15" s="37"/>
      <c r="FI15" s="37"/>
      <c r="FJ15" s="37"/>
      <c r="FK15" s="37"/>
      <c r="FL15" s="37"/>
      <c r="FM15" s="37"/>
    </row>
    <row r="16" spans="1:271" s="29" customFormat="1" ht="13.5" customHeight="1">
      <c r="A16" s="561"/>
      <c r="B16" s="553"/>
      <c r="C16" s="553"/>
      <c r="D16" s="556"/>
      <c r="E16" s="559"/>
      <c r="F16" s="549"/>
      <c r="G16" s="401"/>
      <c r="H16" s="545"/>
      <c r="I16" s="545"/>
      <c r="J16" s="545"/>
      <c r="K16" s="545"/>
      <c r="L16" s="545"/>
      <c r="M16" s="547"/>
      <c r="N16" s="37"/>
      <c r="O16" s="37"/>
      <c r="P16" s="37"/>
      <c r="Q16" s="37"/>
      <c r="R16" s="37"/>
      <c r="S16" s="37"/>
      <c r="T16" s="37"/>
      <c r="U16" s="37"/>
      <c r="V16" s="37"/>
      <c r="W16" s="37"/>
      <c r="X16" s="37"/>
      <c r="Y16" s="37"/>
      <c r="Z16" s="37"/>
      <c r="AA16" s="37"/>
      <c r="AB16" s="37"/>
      <c r="AC16" s="37"/>
      <c r="AD16" s="37"/>
      <c r="AE16" s="37"/>
      <c r="AF16" s="37"/>
      <c r="AG16" s="37"/>
      <c r="AH16" s="37"/>
      <c r="AI16" s="37"/>
      <c r="AJ16" s="37"/>
      <c r="AK16" s="37"/>
      <c r="AL16" s="37"/>
      <c r="AM16" s="37"/>
      <c r="AN16" s="37"/>
      <c r="AO16" s="37"/>
      <c r="AP16" s="37"/>
      <c r="AQ16" s="37"/>
      <c r="AR16" s="37"/>
      <c r="AS16" s="37"/>
      <c r="AT16" s="37"/>
      <c r="AU16" s="37"/>
      <c r="AV16" s="37"/>
      <c r="AW16" s="37"/>
      <c r="AX16" s="37"/>
      <c r="AY16" s="37"/>
      <c r="AZ16" s="37"/>
      <c r="BA16" s="37"/>
      <c r="BB16" s="37"/>
      <c r="BC16" s="37"/>
      <c r="BD16" s="37"/>
      <c r="BE16" s="37"/>
      <c r="BF16" s="37"/>
      <c r="BG16" s="37"/>
      <c r="BH16" s="37"/>
      <c r="BI16" s="37"/>
      <c r="BJ16" s="37"/>
      <c r="BK16" s="37"/>
      <c r="BL16" s="37"/>
      <c r="BM16" s="37"/>
      <c r="BN16" s="37"/>
      <c r="BO16" s="37"/>
      <c r="BP16" s="37"/>
      <c r="BQ16" s="37"/>
      <c r="BR16" s="37"/>
      <c r="BS16" s="37"/>
      <c r="BT16" s="37"/>
      <c r="BU16" s="37"/>
      <c r="BV16" s="37"/>
      <c r="BW16" s="37"/>
      <c r="BX16" s="37"/>
      <c r="BY16" s="37"/>
      <c r="BZ16" s="37"/>
      <c r="CA16" s="37"/>
      <c r="CB16" s="37"/>
      <c r="CC16" s="37"/>
      <c r="CD16" s="37"/>
      <c r="CE16" s="37"/>
      <c r="CF16" s="37"/>
      <c r="CG16" s="37"/>
      <c r="CH16" s="37"/>
      <c r="CI16" s="37"/>
      <c r="CJ16" s="37"/>
      <c r="CK16" s="37"/>
      <c r="CL16" s="37"/>
      <c r="CM16" s="37"/>
      <c r="CN16" s="37"/>
      <c r="CO16" s="37"/>
      <c r="CP16" s="37"/>
      <c r="CQ16" s="37"/>
      <c r="CR16" s="37"/>
      <c r="CS16" s="37"/>
      <c r="CT16" s="37"/>
      <c r="CU16" s="37"/>
      <c r="CV16" s="37"/>
      <c r="CW16" s="37"/>
      <c r="CX16" s="37"/>
      <c r="CY16" s="37"/>
      <c r="CZ16" s="37"/>
      <c r="DA16" s="37"/>
      <c r="DB16" s="37"/>
      <c r="DC16" s="37"/>
      <c r="DD16" s="37"/>
      <c r="DE16" s="37"/>
      <c r="DF16" s="37"/>
      <c r="DG16" s="37"/>
      <c r="DH16" s="37"/>
      <c r="DI16" s="37"/>
      <c r="DJ16" s="37"/>
      <c r="DK16" s="37"/>
      <c r="DL16" s="37"/>
      <c r="DM16" s="37"/>
      <c r="DN16" s="37"/>
      <c r="DO16" s="37"/>
      <c r="DP16" s="37"/>
      <c r="DQ16" s="37"/>
      <c r="DR16" s="37"/>
      <c r="DS16" s="37"/>
      <c r="DT16" s="37"/>
      <c r="DU16" s="37"/>
      <c r="DV16" s="37"/>
      <c r="DW16" s="37"/>
      <c r="DX16" s="37"/>
      <c r="DY16" s="37"/>
      <c r="DZ16" s="37"/>
      <c r="EA16" s="37"/>
      <c r="EB16" s="37"/>
      <c r="EC16" s="37"/>
      <c r="ED16" s="37"/>
      <c r="EE16" s="37"/>
      <c r="EF16" s="37"/>
      <c r="EG16" s="37"/>
      <c r="EH16" s="37"/>
      <c r="EI16" s="37"/>
      <c r="EJ16" s="37"/>
      <c r="EK16" s="37"/>
      <c r="EL16" s="37"/>
      <c r="EM16" s="37"/>
      <c r="EN16" s="37"/>
      <c r="EO16" s="37"/>
      <c r="EP16" s="37"/>
      <c r="EQ16" s="37"/>
      <c r="ER16" s="37"/>
      <c r="ES16" s="37"/>
      <c r="ET16" s="37"/>
      <c r="EU16" s="37"/>
      <c r="EV16" s="37"/>
      <c r="EW16" s="37"/>
      <c r="EX16" s="37"/>
      <c r="EY16" s="37"/>
      <c r="EZ16" s="37"/>
      <c r="FA16" s="37"/>
      <c r="FB16" s="37"/>
      <c r="FC16" s="37"/>
      <c r="FD16" s="37"/>
      <c r="FE16" s="37"/>
      <c r="FF16" s="37"/>
      <c r="FG16" s="37"/>
      <c r="FH16" s="37"/>
      <c r="FI16" s="37"/>
      <c r="FJ16" s="37"/>
      <c r="FK16" s="37"/>
      <c r="FL16" s="37"/>
      <c r="FM16" s="37"/>
    </row>
    <row r="17" spans="1:169" s="29" customFormat="1" ht="13.5" customHeight="1">
      <c r="A17" s="561"/>
      <c r="B17" s="553"/>
      <c r="C17" s="553"/>
      <c r="D17" s="556"/>
      <c r="E17" s="559"/>
      <c r="F17" s="549"/>
      <c r="G17" s="401"/>
      <c r="H17" s="545"/>
      <c r="I17" s="545"/>
      <c r="J17" s="545"/>
      <c r="K17" s="545"/>
      <c r="L17" s="545"/>
      <c r="M17" s="547"/>
      <c r="N17" s="37"/>
      <c r="O17" s="37"/>
      <c r="P17" s="37"/>
      <c r="Q17" s="37"/>
      <c r="R17" s="37"/>
      <c r="S17" s="37"/>
      <c r="T17" s="37"/>
      <c r="U17" s="37"/>
      <c r="V17" s="37"/>
      <c r="W17" s="37"/>
      <c r="X17" s="37"/>
      <c r="Y17" s="37"/>
      <c r="Z17" s="37"/>
      <c r="AA17" s="37"/>
      <c r="AB17" s="37"/>
      <c r="AC17" s="37"/>
      <c r="AD17" s="37"/>
      <c r="AE17" s="37"/>
      <c r="AF17" s="37"/>
      <c r="AG17" s="37"/>
      <c r="AH17" s="37"/>
      <c r="AI17" s="37"/>
      <c r="AJ17" s="37"/>
      <c r="AK17" s="37"/>
      <c r="AL17" s="37"/>
      <c r="AM17" s="37"/>
      <c r="AN17" s="37"/>
      <c r="AO17" s="37"/>
      <c r="AP17" s="37"/>
      <c r="AQ17" s="37"/>
      <c r="AR17" s="37"/>
      <c r="AS17" s="37"/>
      <c r="AT17" s="37"/>
      <c r="AU17" s="37"/>
      <c r="AV17" s="37"/>
      <c r="AW17" s="37"/>
      <c r="AX17" s="37"/>
      <c r="AY17" s="37"/>
      <c r="AZ17" s="37"/>
      <c r="BA17" s="37"/>
      <c r="BB17" s="37"/>
      <c r="BC17" s="37"/>
      <c r="BD17" s="37"/>
      <c r="BE17" s="37"/>
      <c r="BF17" s="37"/>
      <c r="BG17" s="37"/>
      <c r="BH17" s="37"/>
      <c r="BI17" s="37"/>
      <c r="BJ17" s="37"/>
      <c r="BK17" s="37"/>
      <c r="BL17" s="37"/>
      <c r="BM17" s="37"/>
      <c r="BN17" s="37"/>
      <c r="BO17" s="37"/>
      <c r="BP17" s="37"/>
      <c r="BQ17" s="37"/>
      <c r="BR17" s="37"/>
      <c r="BS17" s="37"/>
      <c r="BT17" s="37"/>
      <c r="BU17" s="37"/>
      <c r="BV17" s="37"/>
      <c r="BW17" s="37"/>
      <c r="BX17" s="37"/>
      <c r="BY17" s="37"/>
      <c r="BZ17" s="37"/>
      <c r="CA17" s="37"/>
      <c r="CB17" s="37"/>
      <c r="CC17" s="37"/>
      <c r="CD17" s="37"/>
      <c r="CE17" s="37"/>
      <c r="CF17" s="37"/>
      <c r="CG17" s="37"/>
      <c r="CH17" s="37"/>
      <c r="CI17" s="37"/>
      <c r="CJ17" s="37"/>
      <c r="CK17" s="37"/>
      <c r="CL17" s="37"/>
      <c r="CM17" s="37"/>
      <c r="CN17" s="37"/>
      <c r="CO17" s="37"/>
      <c r="CP17" s="37"/>
      <c r="CQ17" s="37"/>
      <c r="CR17" s="37"/>
      <c r="CS17" s="37"/>
      <c r="CT17" s="37"/>
      <c r="CU17" s="37"/>
      <c r="CV17" s="37"/>
      <c r="CW17" s="37"/>
      <c r="CX17" s="37"/>
      <c r="CY17" s="37"/>
      <c r="CZ17" s="37"/>
      <c r="DA17" s="37"/>
      <c r="DB17" s="37"/>
      <c r="DC17" s="37"/>
      <c r="DD17" s="37"/>
      <c r="DE17" s="37"/>
      <c r="DF17" s="37"/>
      <c r="DG17" s="37"/>
      <c r="DH17" s="37"/>
      <c r="DI17" s="37"/>
      <c r="DJ17" s="37"/>
      <c r="DK17" s="37"/>
      <c r="DL17" s="37"/>
      <c r="DM17" s="37"/>
      <c r="DN17" s="37"/>
      <c r="DO17" s="37"/>
      <c r="DP17" s="37"/>
      <c r="DQ17" s="37"/>
      <c r="DR17" s="37"/>
      <c r="DS17" s="37"/>
      <c r="DT17" s="37"/>
      <c r="DU17" s="37"/>
      <c r="DV17" s="37"/>
      <c r="DW17" s="37"/>
      <c r="DX17" s="37"/>
      <c r="DY17" s="37"/>
      <c r="DZ17" s="37"/>
      <c r="EA17" s="37"/>
      <c r="EB17" s="37"/>
      <c r="EC17" s="37"/>
      <c r="ED17" s="37"/>
      <c r="EE17" s="37"/>
      <c r="EF17" s="37"/>
      <c r="EG17" s="37"/>
      <c r="EH17" s="37"/>
      <c r="EI17" s="37"/>
      <c r="EJ17" s="37"/>
      <c r="EK17" s="37"/>
      <c r="EL17" s="37"/>
      <c r="EM17" s="37"/>
      <c r="EN17" s="37"/>
      <c r="EO17" s="37"/>
      <c r="EP17" s="37"/>
      <c r="EQ17" s="37"/>
      <c r="ER17" s="37"/>
      <c r="ES17" s="37"/>
      <c r="ET17" s="37"/>
      <c r="EU17" s="37"/>
      <c r="EV17" s="37"/>
      <c r="EW17" s="37"/>
      <c r="EX17" s="37"/>
      <c r="EY17" s="37"/>
      <c r="EZ17" s="37"/>
      <c r="FA17" s="37"/>
      <c r="FB17" s="37"/>
      <c r="FC17" s="37"/>
      <c r="FD17" s="37"/>
      <c r="FE17" s="37"/>
      <c r="FF17" s="37"/>
      <c r="FG17" s="37"/>
      <c r="FH17" s="37"/>
      <c r="FI17" s="37"/>
      <c r="FJ17" s="37"/>
      <c r="FK17" s="37"/>
      <c r="FL17" s="37"/>
      <c r="FM17" s="37"/>
    </row>
    <row r="18" spans="1:169" s="29" customFormat="1" ht="13.5" customHeight="1">
      <c r="A18" s="561"/>
      <c r="B18" s="553"/>
      <c r="C18" s="553"/>
      <c r="D18" s="556"/>
      <c r="E18" s="559"/>
      <c r="F18" s="549"/>
      <c r="G18" s="401"/>
      <c r="H18" s="545"/>
      <c r="I18" s="545"/>
      <c r="J18" s="545"/>
      <c r="K18" s="545"/>
      <c r="L18" s="545"/>
      <c r="M18" s="547"/>
      <c r="N18" s="37"/>
      <c r="O18" s="37"/>
      <c r="P18" s="37"/>
      <c r="Q18" s="37"/>
      <c r="R18" s="37"/>
      <c r="S18" s="37"/>
      <c r="T18" s="37"/>
      <c r="U18" s="37"/>
      <c r="V18" s="37"/>
      <c r="W18" s="37"/>
      <c r="X18" s="37"/>
      <c r="Y18" s="37"/>
      <c r="Z18" s="37"/>
      <c r="AA18" s="37"/>
      <c r="AB18" s="37"/>
      <c r="AC18" s="37"/>
      <c r="AD18" s="37"/>
      <c r="AE18" s="37"/>
      <c r="AF18" s="37"/>
      <c r="AG18" s="37"/>
      <c r="AH18" s="37"/>
      <c r="AI18" s="37"/>
      <c r="AJ18" s="37"/>
      <c r="AK18" s="37"/>
      <c r="AL18" s="37"/>
      <c r="AM18" s="37"/>
      <c r="AN18" s="37"/>
      <c r="AO18" s="37"/>
      <c r="AP18" s="37"/>
      <c r="AQ18" s="37"/>
      <c r="AR18" s="37"/>
      <c r="AS18" s="37"/>
      <c r="AT18" s="37"/>
      <c r="AU18" s="37"/>
      <c r="AV18" s="37"/>
      <c r="AW18" s="37"/>
      <c r="AX18" s="37"/>
      <c r="AY18" s="37"/>
      <c r="AZ18" s="37"/>
      <c r="BA18" s="37"/>
      <c r="BB18" s="37"/>
      <c r="BC18" s="37"/>
      <c r="BD18" s="37"/>
      <c r="BE18" s="37"/>
      <c r="BF18" s="37"/>
      <c r="BG18" s="37"/>
      <c r="BH18" s="37"/>
      <c r="BI18" s="37"/>
      <c r="BJ18" s="37"/>
      <c r="BK18" s="37"/>
      <c r="BL18" s="37"/>
      <c r="BM18" s="37"/>
      <c r="BN18" s="37"/>
      <c r="BO18" s="37"/>
      <c r="BP18" s="37"/>
      <c r="BQ18" s="37"/>
      <c r="BR18" s="37"/>
      <c r="BS18" s="37"/>
      <c r="BT18" s="37"/>
      <c r="BU18" s="37"/>
      <c r="BV18" s="37"/>
      <c r="BW18" s="37"/>
      <c r="BX18" s="37"/>
      <c r="BY18" s="37"/>
      <c r="BZ18" s="37"/>
      <c r="CA18" s="37"/>
      <c r="CB18" s="37"/>
      <c r="CC18" s="37"/>
      <c r="CD18" s="37"/>
      <c r="CE18" s="37"/>
      <c r="CF18" s="37"/>
      <c r="CG18" s="37"/>
      <c r="CH18" s="37"/>
      <c r="CI18" s="37"/>
      <c r="CJ18" s="37"/>
      <c r="CK18" s="37"/>
      <c r="CL18" s="37"/>
      <c r="CM18" s="37"/>
      <c r="CN18" s="37"/>
      <c r="CO18" s="37"/>
      <c r="CP18" s="37"/>
      <c r="CQ18" s="37"/>
      <c r="CR18" s="37"/>
      <c r="CS18" s="37"/>
      <c r="CT18" s="37"/>
      <c r="CU18" s="37"/>
      <c r="CV18" s="37"/>
      <c r="CW18" s="37"/>
      <c r="CX18" s="37"/>
      <c r="CY18" s="37"/>
      <c r="CZ18" s="37"/>
      <c r="DA18" s="37"/>
      <c r="DB18" s="37"/>
      <c r="DC18" s="37"/>
      <c r="DD18" s="37"/>
      <c r="DE18" s="37"/>
      <c r="DF18" s="37"/>
      <c r="DG18" s="37"/>
      <c r="DH18" s="37"/>
      <c r="DI18" s="37"/>
      <c r="DJ18" s="37"/>
      <c r="DK18" s="37"/>
      <c r="DL18" s="37"/>
      <c r="DM18" s="37"/>
      <c r="DN18" s="37"/>
      <c r="DO18" s="37"/>
      <c r="DP18" s="37"/>
      <c r="DQ18" s="37"/>
      <c r="DR18" s="37"/>
      <c r="DS18" s="37"/>
      <c r="DT18" s="37"/>
      <c r="DU18" s="37"/>
      <c r="DV18" s="37"/>
      <c r="DW18" s="37"/>
      <c r="DX18" s="37"/>
      <c r="DY18" s="37"/>
      <c r="DZ18" s="37"/>
      <c r="EA18" s="37"/>
      <c r="EB18" s="37"/>
      <c r="EC18" s="37"/>
      <c r="ED18" s="37"/>
      <c r="EE18" s="37"/>
      <c r="EF18" s="37"/>
      <c r="EG18" s="37"/>
      <c r="EH18" s="37"/>
      <c r="EI18" s="37"/>
      <c r="EJ18" s="37"/>
      <c r="EK18" s="37"/>
      <c r="EL18" s="37"/>
      <c r="EM18" s="37"/>
      <c r="EN18" s="37"/>
      <c r="EO18" s="37"/>
      <c r="EP18" s="37"/>
      <c r="EQ18" s="37"/>
      <c r="ER18" s="37"/>
      <c r="ES18" s="37"/>
      <c r="ET18" s="37"/>
      <c r="EU18" s="37"/>
      <c r="EV18" s="37"/>
      <c r="EW18" s="37"/>
      <c r="EX18" s="37"/>
      <c r="EY18" s="37"/>
      <c r="EZ18" s="37"/>
      <c r="FA18" s="37"/>
      <c r="FB18" s="37"/>
      <c r="FC18" s="37"/>
      <c r="FD18" s="37"/>
      <c r="FE18" s="37"/>
      <c r="FF18" s="37"/>
      <c r="FG18" s="37"/>
      <c r="FH18" s="37"/>
      <c r="FI18" s="37"/>
      <c r="FJ18" s="37"/>
      <c r="FK18" s="37"/>
      <c r="FL18" s="37"/>
      <c r="FM18" s="37"/>
    </row>
    <row r="19" spans="1:169" s="29" customFormat="1" ht="21.75" customHeight="1">
      <c r="A19" s="561"/>
      <c r="B19" s="553"/>
      <c r="C19" s="553"/>
      <c r="D19" s="556"/>
      <c r="E19" s="559"/>
      <c r="F19" s="549"/>
      <c r="G19" s="401"/>
      <c r="H19" s="545"/>
      <c r="I19" s="545"/>
      <c r="J19" s="545"/>
      <c r="K19" s="545"/>
      <c r="L19" s="545"/>
      <c r="M19" s="547"/>
      <c r="N19" s="37"/>
      <c r="O19" s="37"/>
      <c r="P19" s="37"/>
      <c r="Q19" s="37"/>
      <c r="R19" s="37"/>
      <c r="S19" s="37"/>
      <c r="T19" s="37"/>
      <c r="U19" s="37"/>
      <c r="V19" s="37"/>
      <c r="W19" s="37"/>
      <c r="X19" s="37"/>
      <c r="Y19" s="37"/>
      <c r="Z19" s="37"/>
      <c r="AA19" s="37"/>
      <c r="AB19" s="37"/>
      <c r="AC19" s="37"/>
      <c r="AD19" s="37"/>
      <c r="AE19" s="37"/>
      <c r="AF19" s="37"/>
      <c r="AG19" s="37"/>
      <c r="AH19" s="37"/>
      <c r="AI19" s="37"/>
      <c r="AJ19" s="37"/>
      <c r="AK19" s="37"/>
      <c r="AL19" s="37"/>
      <c r="AM19" s="37"/>
      <c r="AN19" s="37"/>
      <c r="AO19" s="37"/>
      <c r="AP19" s="37"/>
      <c r="AQ19" s="37"/>
      <c r="AR19" s="37"/>
      <c r="AS19" s="37"/>
      <c r="AT19" s="37"/>
      <c r="AU19" s="37"/>
      <c r="AV19" s="37"/>
      <c r="AW19" s="37"/>
      <c r="AX19" s="37"/>
      <c r="AY19" s="37"/>
      <c r="AZ19" s="37"/>
      <c r="BA19" s="37"/>
      <c r="BB19" s="37"/>
      <c r="BC19" s="37"/>
      <c r="BD19" s="37"/>
      <c r="BE19" s="37"/>
      <c r="BF19" s="37"/>
      <c r="BG19" s="37"/>
      <c r="BH19" s="37"/>
      <c r="BI19" s="37"/>
      <c r="BJ19" s="37"/>
      <c r="BK19" s="37"/>
      <c r="BL19" s="37"/>
      <c r="BM19" s="37"/>
      <c r="BN19" s="37"/>
      <c r="BO19" s="37"/>
      <c r="BP19" s="37"/>
      <c r="BQ19" s="37"/>
      <c r="BR19" s="37"/>
      <c r="BS19" s="37"/>
      <c r="BT19" s="37"/>
      <c r="BU19" s="37"/>
      <c r="BV19" s="37"/>
      <c r="BW19" s="37"/>
      <c r="BX19" s="37"/>
      <c r="BY19" s="37"/>
      <c r="BZ19" s="37"/>
      <c r="CA19" s="37"/>
      <c r="CB19" s="37"/>
      <c r="CC19" s="37"/>
      <c r="CD19" s="37"/>
      <c r="CE19" s="37"/>
      <c r="CF19" s="37"/>
      <c r="CG19" s="37"/>
      <c r="CH19" s="37"/>
      <c r="CI19" s="37"/>
      <c r="CJ19" s="37"/>
      <c r="CK19" s="37"/>
      <c r="CL19" s="37"/>
      <c r="CM19" s="37"/>
      <c r="CN19" s="37"/>
      <c r="CO19" s="37"/>
      <c r="CP19" s="37"/>
      <c r="CQ19" s="37"/>
      <c r="CR19" s="37"/>
      <c r="CS19" s="37"/>
      <c r="CT19" s="37"/>
      <c r="CU19" s="37"/>
      <c r="CV19" s="37"/>
      <c r="CW19" s="37"/>
      <c r="CX19" s="37"/>
      <c r="CY19" s="37"/>
      <c r="CZ19" s="37"/>
      <c r="DA19" s="37"/>
      <c r="DB19" s="37"/>
      <c r="DC19" s="37"/>
      <c r="DD19" s="37"/>
      <c r="DE19" s="37"/>
      <c r="DF19" s="37"/>
      <c r="DG19" s="37"/>
      <c r="DH19" s="37"/>
      <c r="DI19" s="37"/>
      <c r="DJ19" s="37"/>
      <c r="DK19" s="37"/>
      <c r="DL19" s="37"/>
      <c r="DM19" s="37"/>
      <c r="DN19" s="37"/>
      <c r="DO19" s="37"/>
      <c r="DP19" s="37"/>
      <c r="DQ19" s="37"/>
      <c r="DR19" s="37"/>
      <c r="DS19" s="37"/>
      <c r="DT19" s="37"/>
      <c r="DU19" s="37"/>
      <c r="DV19" s="37"/>
      <c r="DW19" s="37"/>
      <c r="DX19" s="37"/>
      <c r="DY19" s="37"/>
      <c r="DZ19" s="37"/>
      <c r="EA19" s="37"/>
      <c r="EB19" s="37"/>
      <c r="EC19" s="37"/>
      <c r="ED19" s="37"/>
      <c r="EE19" s="37"/>
      <c r="EF19" s="37"/>
      <c r="EG19" s="37"/>
      <c r="EH19" s="37"/>
      <c r="EI19" s="37"/>
      <c r="EJ19" s="37"/>
      <c r="EK19" s="37"/>
      <c r="EL19" s="37"/>
      <c r="EM19" s="37"/>
      <c r="EN19" s="37"/>
      <c r="EO19" s="37"/>
      <c r="EP19" s="37"/>
      <c r="EQ19" s="37"/>
      <c r="ER19" s="37"/>
      <c r="ES19" s="37"/>
      <c r="ET19" s="37"/>
      <c r="EU19" s="37"/>
      <c r="EV19" s="37"/>
      <c r="EW19" s="37"/>
      <c r="EX19" s="37"/>
      <c r="EY19" s="37"/>
      <c r="EZ19" s="37"/>
      <c r="FA19" s="37"/>
      <c r="FB19" s="37"/>
      <c r="FC19" s="37"/>
      <c r="FD19" s="37"/>
      <c r="FE19" s="37"/>
      <c r="FF19" s="37"/>
      <c r="FG19" s="37"/>
      <c r="FH19" s="37"/>
      <c r="FI19" s="37"/>
      <c r="FJ19" s="37"/>
      <c r="FK19" s="37"/>
      <c r="FL19" s="37"/>
      <c r="FM19" s="37"/>
    </row>
    <row r="20" spans="1:169" s="29" customFormat="1" ht="15" customHeight="1">
      <c r="A20" s="561">
        <f>'7- Mapa Final'!A20</f>
        <v>2</v>
      </c>
      <c r="B20" s="553" t="str">
        <f>'7- Mapa Final'!B20</f>
        <v xml:space="preserve">Incumplimiento de los  términos de ley en la atención  de los requerimientos de la ciudadania </v>
      </c>
      <c r="C20" s="553" t="str">
        <f>'7- Mapa Final'!C20</f>
        <v>Responder los requerimiento o solicitudes de los ciudadanos fuera de los tiempos establecidos por Ley o los ofrecidos por la Entidad para los trámites a su cargo.</v>
      </c>
      <c r="D20" s="555" t="str">
        <f>'7- Mapa Final'!J20</f>
        <v>Muy Baja - 1</v>
      </c>
      <c r="E20" s="558" t="str">
        <f>'7- Mapa Final'!K20</f>
        <v>Leve - 1</v>
      </c>
      <c r="F20" s="549" t="str">
        <f>'7- Mapa Final'!M20</f>
        <v>Bajo - 1</v>
      </c>
      <c r="G20" s="401" t="s">
        <v>354</v>
      </c>
      <c r="H20" s="545"/>
      <c r="I20" s="545"/>
      <c r="J20" s="545"/>
      <c r="K20" s="545"/>
      <c r="L20" s="545"/>
      <c r="M20" s="547"/>
      <c r="N20" s="37"/>
      <c r="O20" s="37"/>
      <c r="P20" s="37"/>
      <c r="Q20" s="37"/>
      <c r="R20" s="37"/>
      <c r="S20" s="37"/>
      <c r="T20" s="37"/>
      <c r="U20" s="37"/>
      <c r="V20" s="37"/>
      <c r="W20" s="37"/>
      <c r="X20" s="37"/>
      <c r="Y20" s="37"/>
      <c r="Z20" s="37"/>
      <c r="AA20" s="37"/>
      <c r="AB20" s="37"/>
      <c r="AC20" s="37"/>
      <c r="AD20" s="37"/>
      <c r="AE20" s="37"/>
      <c r="AF20" s="37"/>
      <c r="AG20" s="37"/>
      <c r="AH20" s="37"/>
      <c r="AI20" s="37"/>
      <c r="AJ20" s="37"/>
      <c r="AK20" s="37"/>
      <c r="AL20" s="37"/>
      <c r="AM20" s="37"/>
      <c r="AN20" s="37"/>
      <c r="AO20" s="37"/>
      <c r="AP20" s="37"/>
      <c r="AQ20" s="37"/>
      <c r="AR20" s="37"/>
      <c r="AS20" s="37"/>
      <c r="AT20" s="37"/>
      <c r="AU20" s="37"/>
      <c r="AV20" s="37"/>
      <c r="AW20" s="37"/>
      <c r="AX20" s="37"/>
      <c r="AY20" s="37"/>
      <c r="AZ20" s="37"/>
      <c r="BA20" s="37"/>
      <c r="BB20" s="37"/>
      <c r="BC20" s="37"/>
      <c r="BD20" s="37"/>
      <c r="BE20" s="37"/>
      <c r="BF20" s="37"/>
      <c r="BG20" s="37"/>
      <c r="BH20" s="37"/>
      <c r="BI20" s="37"/>
      <c r="BJ20" s="37"/>
      <c r="BK20" s="37"/>
      <c r="BL20" s="37"/>
      <c r="BM20" s="37"/>
      <c r="BN20" s="37"/>
      <c r="BO20" s="37"/>
      <c r="BP20" s="37"/>
      <c r="BQ20" s="37"/>
      <c r="BR20" s="37"/>
      <c r="BS20" s="37"/>
      <c r="BT20" s="37"/>
      <c r="BU20" s="37"/>
      <c r="BV20" s="37"/>
      <c r="BW20" s="37"/>
      <c r="BX20" s="37"/>
      <c r="BY20" s="37"/>
      <c r="BZ20" s="37"/>
      <c r="CA20" s="37"/>
      <c r="CB20" s="37"/>
      <c r="CC20" s="37"/>
      <c r="CD20" s="37"/>
      <c r="CE20" s="37"/>
      <c r="CF20" s="37"/>
      <c r="CG20" s="37"/>
      <c r="CH20" s="37"/>
      <c r="CI20" s="37"/>
      <c r="CJ20" s="37"/>
      <c r="CK20" s="37"/>
      <c r="CL20" s="37"/>
      <c r="CM20" s="37"/>
      <c r="CN20" s="37"/>
      <c r="CO20" s="37"/>
      <c r="CP20" s="37"/>
      <c r="CQ20" s="37"/>
      <c r="CR20" s="37"/>
      <c r="CS20" s="37"/>
      <c r="CT20" s="37"/>
      <c r="CU20" s="37"/>
      <c r="CV20" s="37"/>
      <c r="CW20" s="37"/>
      <c r="CX20" s="37"/>
      <c r="CY20" s="37"/>
      <c r="CZ20" s="37"/>
      <c r="DA20" s="37"/>
      <c r="DB20" s="37"/>
      <c r="DC20" s="37"/>
      <c r="DD20" s="37"/>
      <c r="DE20" s="37"/>
      <c r="DF20" s="37"/>
      <c r="DG20" s="37"/>
      <c r="DH20" s="37"/>
      <c r="DI20" s="37"/>
      <c r="DJ20" s="37"/>
      <c r="DK20" s="37"/>
      <c r="DL20" s="37"/>
      <c r="DM20" s="37"/>
      <c r="DN20" s="37"/>
      <c r="DO20" s="37"/>
      <c r="DP20" s="37"/>
      <c r="DQ20" s="37"/>
      <c r="DR20" s="37"/>
      <c r="DS20" s="37"/>
      <c r="DT20" s="37"/>
      <c r="DU20" s="37"/>
      <c r="DV20" s="37"/>
      <c r="DW20" s="37"/>
      <c r="DX20" s="37"/>
      <c r="DY20" s="37"/>
      <c r="DZ20" s="37"/>
      <c r="EA20" s="37"/>
      <c r="EB20" s="37"/>
      <c r="EC20" s="37"/>
      <c r="ED20" s="37"/>
      <c r="EE20" s="37"/>
      <c r="EF20" s="37"/>
      <c r="EG20" s="37"/>
      <c r="EH20" s="37"/>
      <c r="EI20" s="37"/>
      <c r="EJ20" s="37"/>
      <c r="EK20" s="37"/>
      <c r="EL20" s="37"/>
      <c r="EM20" s="37"/>
      <c r="EN20" s="37"/>
      <c r="EO20" s="37"/>
      <c r="EP20" s="37"/>
      <c r="EQ20" s="37"/>
      <c r="ER20" s="37"/>
      <c r="ES20" s="37"/>
      <c r="ET20" s="37"/>
      <c r="EU20" s="37"/>
      <c r="EV20" s="37"/>
      <c r="EW20" s="37"/>
      <c r="EX20" s="37"/>
      <c r="EY20" s="37"/>
      <c r="EZ20" s="37"/>
      <c r="FA20" s="37"/>
      <c r="FB20" s="37"/>
      <c r="FC20" s="37"/>
      <c r="FD20" s="37"/>
      <c r="FE20" s="37"/>
      <c r="FF20" s="37"/>
      <c r="FG20" s="37"/>
      <c r="FH20" s="37"/>
      <c r="FI20" s="37"/>
      <c r="FJ20" s="37"/>
      <c r="FK20" s="37"/>
      <c r="FL20" s="37"/>
      <c r="FM20" s="37"/>
    </row>
    <row r="21" spans="1:169" s="29" customFormat="1" ht="13.5" customHeight="1">
      <c r="A21" s="561"/>
      <c r="B21" s="553"/>
      <c r="C21" s="553"/>
      <c r="D21" s="555"/>
      <c r="E21" s="558"/>
      <c r="F21" s="549"/>
      <c r="G21" s="401"/>
      <c r="H21" s="545"/>
      <c r="I21" s="545"/>
      <c r="J21" s="545"/>
      <c r="K21" s="545"/>
      <c r="L21" s="545"/>
      <c r="M21" s="547"/>
      <c r="N21" s="37"/>
      <c r="O21" s="37"/>
      <c r="P21" s="37"/>
      <c r="Q21" s="37"/>
      <c r="R21" s="37"/>
      <c r="S21" s="37"/>
      <c r="T21" s="37"/>
      <c r="U21" s="37"/>
      <c r="V21" s="37"/>
      <c r="W21" s="37"/>
      <c r="X21" s="37"/>
      <c r="Y21" s="37"/>
      <c r="Z21" s="37"/>
      <c r="AA21" s="37"/>
      <c r="AB21" s="37"/>
      <c r="AC21" s="37"/>
      <c r="AD21" s="37"/>
      <c r="AE21" s="37"/>
      <c r="AF21" s="37"/>
      <c r="AG21" s="37"/>
      <c r="AH21" s="37"/>
      <c r="AI21" s="37"/>
      <c r="AJ21" s="37"/>
      <c r="AK21" s="37"/>
      <c r="AL21" s="37"/>
      <c r="AM21" s="37"/>
      <c r="AN21" s="37"/>
      <c r="AO21" s="37"/>
      <c r="AP21" s="37"/>
      <c r="AQ21" s="37"/>
      <c r="AR21" s="37"/>
      <c r="AS21" s="37"/>
      <c r="AT21" s="37"/>
      <c r="AU21" s="37"/>
      <c r="AV21" s="37"/>
      <c r="AW21" s="37"/>
      <c r="AX21" s="37"/>
      <c r="AY21" s="37"/>
      <c r="AZ21" s="37"/>
      <c r="BA21" s="37"/>
      <c r="BB21" s="37"/>
      <c r="BC21" s="37"/>
      <c r="BD21" s="37"/>
      <c r="BE21" s="37"/>
      <c r="BF21" s="37"/>
      <c r="BG21" s="37"/>
      <c r="BH21" s="37"/>
      <c r="BI21" s="37"/>
      <c r="BJ21" s="37"/>
      <c r="BK21" s="37"/>
      <c r="BL21" s="37"/>
      <c r="BM21" s="37"/>
      <c r="BN21" s="37"/>
      <c r="BO21" s="37"/>
      <c r="BP21" s="37"/>
      <c r="BQ21" s="37"/>
      <c r="BR21" s="37"/>
      <c r="BS21" s="37"/>
      <c r="BT21" s="37"/>
      <c r="BU21" s="37"/>
      <c r="BV21" s="37"/>
      <c r="BW21" s="37"/>
      <c r="BX21" s="37"/>
      <c r="BY21" s="37"/>
      <c r="BZ21" s="37"/>
      <c r="CA21" s="37"/>
      <c r="CB21" s="37"/>
      <c r="CC21" s="37"/>
      <c r="CD21" s="37"/>
      <c r="CE21" s="37"/>
      <c r="CF21" s="37"/>
      <c r="CG21" s="37"/>
      <c r="CH21" s="37"/>
      <c r="CI21" s="37"/>
      <c r="CJ21" s="37"/>
      <c r="CK21" s="37"/>
      <c r="CL21" s="37"/>
      <c r="CM21" s="37"/>
      <c r="CN21" s="37"/>
      <c r="CO21" s="37"/>
      <c r="CP21" s="37"/>
      <c r="CQ21" s="37"/>
      <c r="CR21" s="37"/>
      <c r="CS21" s="37"/>
      <c r="CT21" s="37"/>
      <c r="CU21" s="37"/>
      <c r="CV21" s="37"/>
      <c r="CW21" s="37"/>
      <c r="CX21" s="37"/>
      <c r="CY21" s="37"/>
      <c r="CZ21" s="37"/>
      <c r="DA21" s="37"/>
      <c r="DB21" s="37"/>
      <c r="DC21" s="37"/>
      <c r="DD21" s="37"/>
      <c r="DE21" s="37"/>
      <c r="DF21" s="37"/>
      <c r="DG21" s="37"/>
      <c r="DH21" s="37"/>
      <c r="DI21" s="37"/>
      <c r="DJ21" s="37"/>
      <c r="DK21" s="37"/>
      <c r="DL21" s="37"/>
      <c r="DM21" s="37"/>
      <c r="DN21" s="37"/>
      <c r="DO21" s="37"/>
      <c r="DP21" s="37"/>
      <c r="DQ21" s="37"/>
      <c r="DR21" s="37"/>
      <c r="DS21" s="37"/>
      <c r="DT21" s="37"/>
      <c r="DU21" s="37"/>
      <c r="DV21" s="37"/>
      <c r="DW21" s="37"/>
      <c r="DX21" s="37"/>
      <c r="DY21" s="37"/>
      <c r="DZ21" s="37"/>
      <c r="EA21" s="37"/>
      <c r="EB21" s="37"/>
      <c r="EC21" s="37"/>
      <c r="ED21" s="37"/>
      <c r="EE21" s="37"/>
      <c r="EF21" s="37"/>
      <c r="EG21" s="37"/>
      <c r="EH21" s="37"/>
      <c r="EI21" s="37"/>
      <c r="EJ21" s="37"/>
      <c r="EK21" s="37"/>
      <c r="EL21" s="37"/>
      <c r="EM21" s="37"/>
      <c r="EN21" s="37"/>
      <c r="EO21" s="37"/>
      <c r="EP21" s="37"/>
      <c r="EQ21" s="37"/>
      <c r="ER21" s="37"/>
      <c r="ES21" s="37"/>
      <c r="ET21" s="37"/>
      <c r="EU21" s="37"/>
      <c r="EV21" s="37"/>
      <c r="EW21" s="37"/>
      <c r="EX21" s="37"/>
      <c r="EY21" s="37"/>
      <c r="EZ21" s="37"/>
      <c r="FA21" s="37"/>
      <c r="FB21" s="37"/>
      <c r="FC21" s="37"/>
      <c r="FD21" s="37"/>
      <c r="FE21" s="37"/>
      <c r="FF21" s="37"/>
      <c r="FG21" s="37"/>
      <c r="FH21" s="37"/>
      <c r="FI21" s="37"/>
      <c r="FJ21" s="37"/>
      <c r="FK21" s="37"/>
      <c r="FL21" s="37"/>
      <c r="FM21" s="37"/>
    </row>
    <row r="22" spans="1:169" s="29" customFormat="1" ht="13.5" customHeight="1">
      <c r="A22" s="561"/>
      <c r="B22" s="553"/>
      <c r="C22" s="553"/>
      <c r="D22" s="555"/>
      <c r="E22" s="558"/>
      <c r="F22" s="549"/>
      <c r="G22" s="401"/>
      <c r="H22" s="545"/>
      <c r="I22" s="545"/>
      <c r="J22" s="545"/>
      <c r="K22" s="545"/>
      <c r="L22" s="545"/>
      <c r="M22" s="547"/>
      <c r="N22" s="37"/>
      <c r="O22" s="37"/>
      <c r="P22" s="37"/>
      <c r="Q22" s="37"/>
      <c r="R22" s="37"/>
      <c r="S22" s="37"/>
      <c r="T22" s="37"/>
      <c r="U22" s="37"/>
      <c r="V22" s="37"/>
      <c r="W22" s="37"/>
      <c r="X22" s="37"/>
      <c r="Y22" s="37"/>
      <c r="Z22" s="37"/>
      <c r="AA22" s="37"/>
      <c r="AB22" s="37"/>
      <c r="AC22" s="37"/>
      <c r="AD22" s="37"/>
      <c r="AE22" s="37"/>
      <c r="AF22" s="37"/>
      <c r="AG22" s="37"/>
      <c r="AH22" s="37"/>
      <c r="AI22" s="37"/>
      <c r="AJ22" s="37"/>
      <c r="AK22" s="37"/>
      <c r="AL22" s="37"/>
      <c r="AM22" s="37"/>
      <c r="AN22" s="37"/>
      <c r="AO22" s="37"/>
      <c r="AP22" s="37"/>
      <c r="AQ22" s="37"/>
      <c r="AR22" s="37"/>
      <c r="AS22" s="37"/>
      <c r="AT22" s="37"/>
      <c r="AU22" s="37"/>
      <c r="AV22" s="37"/>
      <c r="AW22" s="37"/>
      <c r="AX22" s="37"/>
      <c r="AY22" s="37"/>
      <c r="AZ22" s="37"/>
      <c r="BA22" s="37"/>
      <c r="BB22" s="37"/>
      <c r="BC22" s="37"/>
      <c r="BD22" s="37"/>
      <c r="BE22" s="37"/>
      <c r="BF22" s="37"/>
      <c r="BG22" s="37"/>
      <c r="BH22" s="37"/>
      <c r="BI22" s="37"/>
      <c r="BJ22" s="37"/>
      <c r="BK22" s="37"/>
      <c r="BL22" s="37"/>
      <c r="BM22" s="37"/>
      <c r="BN22" s="37"/>
      <c r="BO22" s="37"/>
      <c r="BP22" s="37"/>
      <c r="BQ22" s="37"/>
      <c r="BR22" s="37"/>
      <c r="BS22" s="37"/>
      <c r="BT22" s="37"/>
      <c r="BU22" s="37"/>
      <c r="BV22" s="37"/>
      <c r="BW22" s="37"/>
      <c r="BX22" s="37"/>
      <c r="BY22" s="37"/>
      <c r="BZ22" s="37"/>
      <c r="CA22" s="37"/>
      <c r="CB22" s="37"/>
      <c r="CC22" s="37"/>
      <c r="CD22" s="37"/>
      <c r="CE22" s="37"/>
      <c r="CF22" s="37"/>
      <c r="CG22" s="37"/>
      <c r="CH22" s="37"/>
      <c r="CI22" s="37"/>
      <c r="CJ22" s="37"/>
      <c r="CK22" s="37"/>
      <c r="CL22" s="37"/>
      <c r="CM22" s="37"/>
      <c r="CN22" s="37"/>
      <c r="CO22" s="37"/>
      <c r="CP22" s="37"/>
      <c r="CQ22" s="37"/>
      <c r="CR22" s="37"/>
      <c r="CS22" s="37"/>
      <c r="CT22" s="37"/>
      <c r="CU22" s="37"/>
      <c r="CV22" s="37"/>
      <c r="CW22" s="37"/>
      <c r="CX22" s="37"/>
      <c r="CY22" s="37"/>
      <c r="CZ22" s="37"/>
      <c r="DA22" s="37"/>
      <c r="DB22" s="37"/>
      <c r="DC22" s="37"/>
      <c r="DD22" s="37"/>
      <c r="DE22" s="37"/>
      <c r="DF22" s="37"/>
      <c r="DG22" s="37"/>
      <c r="DH22" s="37"/>
      <c r="DI22" s="37"/>
      <c r="DJ22" s="37"/>
      <c r="DK22" s="37"/>
      <c r="DL22" s="37"/>
      <c r="DM22" s="37"/>
      <c r="DN22" s="37"/>
      <c r="DO22" s="37"/>
      <c r="DP22" s="37"/>
      <c r="DQ22" s="37"/>
      <c r="DR22" s="37"/>
      <c r="DS22" s="37"/>
      <c r="DT22" s="37"/>
      <c r="DU22" s="37"/>
      <c r="DV22" s="37"/>
      <c r="DW22" s="37"/>
      <c r="DX22" s="37"/>
      <c r="DY22" s="37"/>
      <c r="DZ22" s="37"/>
      <c r="EA22" s="37"/>
      <c r="EB22" s="37"/>
      <c r="EC22" s="37"/>
      <c r="ED22" s="37"/>
      <c r="EE22" s="37"/>
      <c r="EF22" s="37"/>
      <c r="EG22" s="37"/>
      <c r="EH22" s="37"/>
      <c r="EI22" s="37"/>
      <c r="EJ22" s="37"/>
      <c r="EK22" s="37"/>
      <c r="EL22" s="37"/>
      <c r="EM22" s="37"/>
      <c r="EN22" s="37"/>
      <c r="EO22" s="37"/>
      <c r="EP22" s="37"/>
      <c r="EQ22" s="37"/>
      <c r="ER22" s="37"/>
      <c r="ES22" s="37"/>
      <c r="ET22" s="37"/>
      <c r="EU22" s="37"/>
      <c r="EV22" s="37"/>
      <c r="EW22" s="37"/>
      <c r="EX22" s="37"/>
      <c r="EY22" s="37"/>
      <c r="EZ22" s="37"/>
      <c r="FA22" s="37"/>
      <c r="FB22" s="37"/>
      <c r="FC22" s="37"/>
      <c r="FD22" s="37"/>
      <c r="FE22" s="37"/>
      <c r="FF22" s="37"/>
      <c r="FG22" s="37"/>
      <c r="FH22" s="37"/>
      <c r="FI22" s="37"/>
      <c r="FJ22" s="37"/>
      <c r="FK22" s="37"/>
      <c r="FL22" s="37"/>
      <c r="FM22" s="37"/>
    </row>
    <row r="23" spans="1:169" s="29" customFormat="1" ht="13.5" customHeight="1">
      <c r="A23" s="561"/>
      <c r="B23" s="553"/>
      <c r="C23" s="553"/>
      <c r="D23" s="555"/>
      <c r="E23" s="558"/>
      <c r="F23" s="549"/>
      <c r="G23" s="401"/>
      <c r="H23" s="545"/>
      <c r="I23" s="545"/>
      <c r="J23" s="545"/>
      <c r="K23" s="545"/>
      <c r="L23" s="545"/>
      <c r="M23" s="547"/>
      <c r="N23" s="37"/>
      <c r="O23" s="37"/>
      <c r="P23" s="37"/>
      <c r="Q23" s="37"/>
      <c r="R23" s="37"/>
      <c r="S23" s="37"/>
      <c r="T23" s="37"/>
      <c r="U23" s="37"/>
      <c r="V23" s="37"/>
      <c r="W23" s="37"/>
      <c r="X23" s="37"/>
      <c r="Y23" s="37"/>
      <c r="Z23" s="37"/>
      <c r="AA23" s="37"/>
      <c r="AB23" s="37"/>
      <c r="AC23" s="37"/>
      <c r="AD23" s="37"/>
      <c r="AE23" s="37"/>
      <c r="AF23" s="37"/>
      <c r="AG23" s="37"/>
      <c r="AH23" s="37"/>
      <c r="AI23" s="37"/>
      <c r="AJ23" s="37"/>
      <c r="AK23" s="37"/>
      <c r="AL23" s="37"/>
      <c r="AM23" s="37"/>
      <c r="AN23" s="37"/>
      <c r="AO23" s="37"/>
      <c r="AP23" s="37"/>
      <c r="AQ23" s="37"/>
      <c r="AR23" s="37"/>
      <c r="AS23" s="37"/>
      <c r="AT23" s="37"/>
      <c r="AU23" s="37"/>
      <c r="AV23" s="37"/>
      <c r="AW23" s="37"/>
      <c r="AX23" s="37"/>
      <c r="AY23" s="37"/>
      <c r="AZ23" s="37"/>
      <c r="BA23" s="37"/>
      <c r="BB23" s="37"/>
      <c r="BC23" s="37"/>
      <c r="BD23" s="37"/>
      <c r="BE23" s="37"/>
      <c r="BF23" s="37"/>
      <c r="BG23" s="37"/>
      <c r="BH23" s="37"/>
      <c r="BI23" s="37"/>
      <c r="BJ23" s="37"/>
      <c r="BK23" s="37"/>
      <c r="BL23" s="37"/>
      <c r="BM23" s="37"/>
      <c r="BN23" s="37"/>
      <c r="BO23" s="37"/>
      <c r="BP23" s="37"/>
      <c r="BQ23" s="37"/>
      <c r="BR23" s="37"/>
      <c r="BS23" s="37"/>
      <c r="BT23" s="37"/>
      <c r="BU23" s="37"/>
      <c r="BV23" s="37"/>
      <c r="BW23" s="37"/>
      <c r="BX23" s="37"/>
      <c r="BY23" s="37"/>
      <c r="BZ23" s="37"/>
      <c r="CA23" s="37"/>
      <c r="CB23" s="37"/>
      <c r="CC23" s="37"/>
      <c r="CD23" s="37"/>
      <c r="CE23" s="37"/>
      <c r="CF23" s="37"/>
      <c r="CG23" s="37"/>
      <c r="CH23" s="37"/>
      <c r="CI23" s="37"/>
      <c r="CJ23" s="37"/>
      <c r="CK23" s="37"/>
      <c r="CL23" s="37"/>
      <c r="CM23" s="37"/>
      <c r="CN23" s="37"/>
      <c r="CO23" s="37"/>
      <c r="CP23" s="37"/>
      <c r="CQ23" s="37"/>
      <c r="CR23" s="37"/>
      <c r="CS23" s="37"/>
      <c r="CT23" s="37"/>
      <c r="CU23" s="37"/>
      <c r="CV23" s="37"/>
      <c r="CW23" s="37"/>
      <c r="CX23" s="37"/>
      <c r="CY23" s="37"/>
      <c r="CZ23" s="37"/>
      <c r="DA23" s="37"/>
      <c r="DB23" s="37"/>
      <c r="DC23" s="37"/>
      <c r="DD23" s="37"/>
      <c r="DE23" s="37"/>
      <c r="DF23" s="37"/>
      <c r="DG23" s="37"/>
      <c r="DH23" s="37"/>
      <c r="DI23" s="37"/>
      <c r="DJ23" s="37"/>
      <c r="DK23" s="37"/>
      <c r="DL23" s="37"/>
      <c r="DM23" s="37"/>
      <c r="DN23" s="37"/>
      <c r="DO23" s="37"/>
      <c r="DP23" s="37"/>
      <c r="DQ23" s="37"/>
      <c r="DR23" s="37"/>
      <c r="DS23" s="37"/>
      <c r="DT23" s="37"/>
      <c r="DU23" s="37"/>
      <c r="DV23" s="37"/>
      <c r="DW23" s="37"/>
      <c r="DX23" s="37"/>
      <c r="DY23" s="37"/>
      <c r="DZ23" s="37"/>
      <c r="EA23" s="37"/>
      <c r="EB23" s="37"/>
      <c r="EC23" s="37"/>
      <c r="ED23" s="37"/>
      <c r="EE23" s="37"/>
      <c r="EF23" s="37"/>
      <c r="EG23" s="37"/>
      <c r="EH23" s="37"/>
      <c r="EI23" s="37"/>
      <c r="EJ23" s="37"/>
      <c r="EK23" s="37"/>
      <c r="EL23" s="37"/>
      <c r="EM23" s="37"/>
      <c r="EN23" s="37"/>
      <c r="EO23" s="37"/>
      <c r="EP23" s="37"/>
      <c r="EQ23" s="37"/>
      <c r="ER23" s="37"/>
      <c r="ES23" s="37"/>
      <c r="ET23" s="37"/>
      <c r="EU23" s="37"/>
      <c r="EV23" s="37"/>
      <c r="EW23" s="37"/>
      <c r="EX23" s="37"/>
      <c r="EY23" s="37"/>
      <c r="EZ23" s="37"/>
      <c r="FA23" s="37"/>
      <c r="FB23" s="37"/>
      <c r="FC23" s="37"/>
      <c r="FD23" s="37"/>
      <c r="FE23" s="37"/>
      <c r="FF23" s="37"/>
      <c r="FG23" s="37"/>
      <c r="FH23" s="37"/>
      <c r="FI23" s="37"/>
      <c r="FJ23" s="37"/>
      <c r="FK23" s="37"/>
      <c r="FL23" s="37"/>
      <c r="FM23" s="37"/>
    </row>
    <row r="24" spans="1:169" s="29" customFormat="1" ht="13.5" customHeight="1">
      <c r="A24" s="561"/>
      <c r="B24" s="553"/>
      <c r="C24" s="553"/>
      <c r="D24" s="555"/>
      <c r="E24" s="558"/>
      <c r="F24" s="549"/>
      <c r="G24" s="401"/>
      <c r="H24" s="545"/>
      <c r="I24" s="545"/>
      <c r="J24" s="545"/>
      <c r="K24" s="545"/>
      <c r="L24" s="545"/>
      <c r="M24" s="547"/>
      <c r="N24" s="37"/>
      <c r="O24" s="37"/>
      <c r="P24" s="37"/>
      <c r="Q24" s="37"/>
      <c r="R24" s="37"/>
      <c r="S24" s="37"/>
      <c r="T24" s="37"/>
      <c r="U24" s="37"/>
      <c r="V24" s="37"/>
      <c r="W24" s="37"/>
      <c r="X24" s="37"/>
      <c r="Y24" s="37"/>
      <c r="Z24" s="37"/>
      <c r="AA24" s="37"/>
      <c r="AB24" s="37"/>
      <c r="AC24" s="37"/>
      <c r="AD24" s="37"/>
      <c r="AE24" s="37"/>
      <c r="AF24" s="37"/>
      <c r="AG24" s="37"/>
      <c r="AH24" s="37"/>
      <c r="AI24" s="37"/>
      <c r="AJ24" s="37"/>
      <c r="AK24" s="37"/>
      <c r="AL24" s="37"/>
      <c r="AM24" s="37"/>
      <c r="AN24" s="37"/>
      <c r="AO24" s="37"/>
      <c r="AP24" s="37"/>
      <c r="AQ24" s="37"/>
      <c r="AR24" s="37"/>
      <c r="AS24" s="37"/>
      <c r="AT24" s="37"/>
      <c r="AU24" s="37"/>
      <c r="AV24" s="37"/>
      <c r="AW24" s="37"/>
      <c r="AX24" s="37"/>
      <c r="AY24" s="37"/>
      <c r="AZ24" s="37"/>
      <c r="BA24" s="37"/>
      <c r="BB24" s="37"/>
      <c r="BC24" s="37"/>
      <c r="BD24" s="37"/>
      <c r="BE24" s="37"/>
      <c r="BF24" s="37"/>
      <c r="BG24" s="37"/>
      <c r="BH24" s="37"/>
      <c r="BI24" s="37"/>
      <c r="BJ24" s="37"/>
      <c r="BK24" s="37"/>
      <c r="BL24" s="37"/>
      <c r="BM24" s="37"/>
      <c r="BN24" s="37"/>
      <c r="BO24" s="37"/>
      <c r="BP24" s="37"/>
      <c r="BQ24" s="37"/>
      <c r="BR24" s="37"/>
      <c r="BS24" s="37"/>
      <c r="BT24" s="37"/>
      <c r="BU24" s="37"/>
      <c r="BV24" s="37"/>
      <c r="BW24" s="37"/>
      <c r="BX24" s="37"/>
      <c r="BY24" s="37"/>
      <c r="BZ24" s="37"/>
      <c r="CA24" s="37"/>
      <c r="CB24" s="37"/>
      <c r="CC24" s="37"/>
      <c r="CD24" s="37"/>
      <c r="CE24" s="37"/>
      <c r="CF24" s="37"/>
      <c r="CG24" s="37"/>
      <c r="CH24" s="37"/>
      <c r="CI24" s="37"/>
      <c r="CJ24" s="37"/>
      <c r="CK24" s="37"/>
      <c r="CL24" s="37"/>
      <c r="CM24" s="37"/>
      <c r="CN24" s="37"/>
      <c r="CO24" s="37"/>
      <c r="CP24" s="37"/>
      <c r="CQ24" s="37"/>
      <c r="CR24" s="37"/>
      <c r="CS24" s="37"/>
      <c r="CT24" s="37"/>
      <c r="CU24" s="37"/>
      <c r="CV24" s="37"/>
      <c r="CW24" s="37"/>
      <c r="CX24" s="37"/>
      <c r="CY24" s="37"/>
      <c r="CZ24" s="37"/>
      <c r="DA24" s="37"/>
      <c r="DB24" s="37"/>
      <c r="DC24" s="37"/>
      <c r="DD24" s="37"/>
      <c r="DE24" s="37"/>
      <c r="DF24" s="37"/>
      <c r="DG24" s="37"/>
      <c r="DH24" s="37"/>
      <c r="DI24" s="37"/>
      <c r="DJ24" s="37"/>
      <c r="DK24" s="37"/>
      <c r="DL24" s="37"/>
      <c r="DM24" s="37"/>
      <c r="DN24" s="37"/>
      <c r="DO24" s="37"/>
      <c r="DP24" s="37"/>
      <c r="DQ24" s="37"/>
      <c r="DR24" s="37"/>
      <c r="DS24" s="37"/>
      <c r="DT24" s="37"/>
      <c r="DU24" s="37"/>
      <c r="DV24" s="37"/>
      <c r="DW24" s="37"/>
      <c r="DX24" s="37"/>
      <c r="DY24" s="37"/>
      <c r="DZ24" s="37"/>
      <c r="EA24" s="37"/>
      <c r="EB24" s="37"/>
      <c r="EC24" s="37"/>
      <c r="ED24" s="37"/>
      <c r="EE24" s="37"/>
      <c r="EF24" s="37"/>
      <c r="EG24" s="37"/>
      <c r="EH24" s="37"/>
      <c r="EI24" s="37"/>
      <c r="EJ24" s="37"/>
      <c r="EK24" s="37"/>
      <c r="EL24" s="37"/>
      <c r="EM24" s="37"/>
      <c r="EN24" s="37"/>
      <c r="EO24" s="37"/>
      <c r="EP24" s="37"/>
      <c r="EQ24" s="37"/>
      <c r="ER24" s="37"/>
      <c r="ES24" s="37"/>
      <c r="ET24" s="37"/>
      <c r="EU24" s="37"/>
      <c r="EV24" s="37"/>
      <c r="EW24" s="37"/>
      <c r="EX24" s="37"/>
      <c r="EY24" s="37"/>
      <c r="EZ24" s="37"/>
      <c r="FA24" s="37"/>
      <c r="FB24" s="37"/>
      <c r="FC24" s="37"/>
      <c r="FD24" s="37"/>
      <c r="FE24" s="37"/>
      <c r="FF24" s="37"/>
      <c r="FG24" s="37"/>
      <c r="FH24" s="37"/>
      <c r="FI24" s="37"/>
      <c r="FJ24" s="37"/>
      <c r="FK24" s="37"/>
      <c r="FL24" s="37"/>
      <c r="FM24" s="37"/>
    </row>
    <row r="25" spans="1:169" s="29" customFormat="1" ht="13.5" customHeight="1">
      <c r="A25" s="561"/>
      <c r="B25" s="553"/>
      <c r="C25" s="553"/>
      <c r="D25" s="555"/>
      <c r="E25" s="558"/>
      <c r="F25" s="549"/>
      <c r="G25" s="401"/>
      <c r="H25" s="545"/>
      <c r="I25" s="545"/>
      <c r="J25" s="545"/>
      <c r="K25" s="545"/>
      <c r="L25" s="545"/>
      <c r="M25" s="547"/>
      <c r="N25" s="37"/>
      <c r="O25" s="37"/>
      <c r="P25" s="37"/>
      <c r="Q25" s="37"/>
      <c r="R25" s="37"/>
      <c r="S25" s="37"/>
      <c r="T25" s="37"/>
      <c r="U25" s="37"/>
      <c r="V25" s="37"/>
      <c r="W25" s="37"/>
      <c r="X25" s="37"/>
      <c r="Y25" s="37"/>
      <c r="Z25" s="37"/>
      <c r="AA25" s="37"/>
      <c r="AB25" s="37"/>
      <c r="AC25" s="37"/>
      <c r="AD25" s="37"/>
      <c r="AE25" s="37"/>
      <c r="AF25" s="37"/>
      <c r="AG25" s="37"/>
      <c r="AH25" s="37"/>
      <c r="AI25" s="37"/>
      <c r="AJ25" s="37"/>
      <c r="AK25" s="37"/>
      <c r="AL25" s="37"/>
      <c r="AM25" s="37"/>
      <c r="AN25" s="37"/>
      <c r="AO25" s="37"/>
      <c r="AP25" s="37"/>
      <c r="AQ25" s="37"/>
      <c r="AR25" s="37"/>
      <c r="AS25" s="37"/>
      <c r="AT25" s="37"/>
      <c r="AU25" s="37"/>
      <c r="AV25" s="37"/>
      <c r="AW25" s="37"/>
      <c r="AX25" s="37"/>
      <c r="AY25" s="37"/>
      <c r="AZ25" s="37"/>
      <c r="BA25" s="37"/>
      <c r="BB25" s="37"/>
      <c r="BC25" s="37"/>
      <c r="BD25" s="37"/>
      <c r="BE25" s="37"/>
      <c r="BF25" s="37"/>
      <c r="BG25" s="37"/>
      <c r="BH25" s="37"/>
      <c r="BI25" s="37"/>
      <c r="BJ25" s="37"/>
      <c r="BK25" s="37"/>
      <c r="BL25" s="37"/>
      <c r="BM25" s="37"/>
      <c r="BN25" s="37"/>
      <c r="BO25" s="37"/>
      <c r="BP25" s="37"/>
      <c r="BQ25" s="37"/>
      <c r="BR25" s="37"/>
      <c r="BS25" s="37"/>
      <c r="BT25" s="37"/>
      <c r="BU25" s="37"/>
      <c r="BV25" s="37"/>
      <c r="BW25" s="37"/>
      <c r="BX25" s="37"/>
      <c r="BY25" s="37"/>
      <c r="BZ25" s="37"/>
      <c r="CA25" s="37"/>
      <c r="CB25" s="37"/>
      <c r="CC25" s="37"/>
      <c r="CD25" s="37"/>
      <c r="CE25" s="37"/>
      <c r="CF25" s="37"/>
      <c r="CG25" s="37"/>
      <c r="CH25" s="37"/>
      <c r="CI25" s="37"/>
      <c r="CJ25" s="37"/>
      <c r="CK25" s="37"/>
      <c r="CL25" s="37"/>
      <c r="CM25" s="37"/>
      <c r="CN25" s="37"/>
      <c r="CO25" s="37"/>
      <c r="CP25" s="37"/>
      <c r="CQ25" s="37"/>
      <c r="CR25" s="37"/>
      <c r="CS25" s="37"/>
      <c r="CT25" s="37"/>
      <c r="CU25" s="37"/>
      <c r="CV25" s="37"/>
      <c r="CW25" s="37"/>
      <c r="CX25" s="37"/>
      <c r="CY25" s="37"/>
      <c r="CZ25" s="37"/>
      <c r="DA25" s="37"/>
      <c r="DB25" s="37"/>
      <c r="DC25" s="37"/>
      <c r="DD25" s="37"/>
      <c r="DE25" s="37"/>
      <c r="DF25" s="37"/>
      <c r="DG25" s="37"/>
      <c r="DH25" s="37"/>
      <c r="DI25" s="37"/>
      <c r="DJ25" s="37"/>
      <c r="DK25" s="37"/>
      <c r="DL25" s="37"/>
      <c r="DM25" s="37"/>
      <c r="DN25" s="37"/>
      <c r="DO25" s="37"/>
      <c r="DP25" s="37"/>
      <c r="DQ25" s="37"/>
      <c r="DR25" s="37"/>
      <c r="DS25" s="37"/>
      <c r="DT25" s="37"/>
      <c r="DU25" s="37"/>
      <c r="DV25" s="37"/>
      <c r="DW25" s="37"/>
      <c r="DX25" s="37"/>
      <c r="DY25" s="37"/>
      <c r="DZ25" s="37"/>
      <c r="EA25" s="37"/>
      <c r="EB25" s="37"/>
      <c r="EC25" s="37"/>
      <c r="ED25" s="37"/>
      <c r="EE25" s="37"/>
      <c r="EF25" s="37"/>
      <c r="EG25" s="37"/>
      <c r="EH25" s="37"/>
      <c r="EI25" s="37"/>
      <c r="EJ25" s="37"/>
      <c r="EK25" s="37"/>
      <c r="EL25" s="37"/>
      <c r="EM25" s="37"/>
      <c r="EN25" s="37"/>
      <c r="EO25" s="37"/>
      <c r="EP25" s="37"/>
      <c r="EQ25" s="37"/>
      <c r="ER25" s="37"/>
      <c r="ES25" s="37"/>
      <c r="ET25" s="37"/>
      <c r="EU25" s="37"/>
      <c r="EV25" s="37"/>
      <c r="EW25" s="37"/>
      <c r="EX25" s="37"/>
      <c r="EY25" s="37"/>
      <c r="EZ25" s="37"/>
      <c r="FA25" s="37"/>
      <c r="FB25" s="37"/>
      <c r="FC25" s="37"/>
      <c r="FD25" s="37"/>
      <c r="FE25" s="37"/>
      <c r="FF25" s="37"/>
      <c r="FG25" s="37"/>
      <c r="FH25" s="37"/>
      <c r="FI25" s="37"/>
      <c r="FJ25" s="37"/>
      <c r="FK25" s="37"/>
      <c r="FL25" s="37"/>
      <c r="FM25" s="37"/>
    </row>
    <row r="26" spans="1:169" s="29" customFormat="1" ht="13.5" customHeight="1">
      <c r="A26" s="561"/>
      <c r="B26" s="553"/>
      <c r="C26" s="553"/>
      <c r="D26" s="555"/>
      <c r="E26" s="558"/>
      <c r="F26" s="549"/>
      <c r="G26" s="401"/>
      <c r="H26" s="545"/>
      <c r="I26" s="545"/>
      <c r="J26" s="545"/>
      <c r="K26" s="545"/>
      <c r="L26" s="545"/>
      <c r="M26" s="547"/>
      <c r="N26" s="37"/>
      <c r="O26" s="37"/>
      <c r="P26" s="37"/>
      <c r="Q26" s="37"/>
      <c r="R26" s="37"/>
      <c r="S26" s="37"/>
      <c r="T26" s="37"/>
      <c r="U26" s="37"/>
      <c r="V26" s="37"/>
      <c r="W26" s="37"/>
      <c r="X26" s="37"/>
      <c r="Y26" s="37"/>
      <c r="Z26" s="37"/>
      <c r="AA26" s="37"/>
      <c r="AB26" s="37"/>
      <c r="AC26" s="37"/>
      <c r="AD26" s="37"/>
      <c r="AE26" s="37"/>
      <c r="AF26" s="37"/>
      <c r="AG26" s="37"/>
      <c r="AH26" s="37"/>
      <c r="AI26" s="37"/>
      <c r="AJ26" s="37"/>
      <c r="AK26" s="37"/>
      <c r="AL26" s="37"/>
      <c r="AM26" s="37"/>
      <c r="AN26" s="37"/>
      <c r="AO26" s="37"/>
      <c r="AP26" s="37"/>
      <c r="AQ26" s="37"/>
      <c r="AR26" s="37"/>
      <c r="AS26" s="37"/>
      <c r="AT26" s="37"/>
      <c r="AU26" s="37"/>
      <c r="AV26" s="37"/>
      <c r="AW26" s="37"/>
      <c r="AX26" s="37"/>
      <c r="AY26" s="37"/>
      <c r="AZ26" s="37"/>
      <c r="BA26" s="37"/>
      <c r="BB26" s="37"/>
      <c r="BC26" s="37"/>
      <c r="BD26" s="37"/>
      <c r="BE26" s="37"/>
      <c r="BF26" s="37"/>
      <c r="BG26" s="37"/>
      <c r="BH26" s="37"/>
      <c r="BI26" s="37"/>
      <c r="BJ26" s="37"/>
      <c r="BK26" s="37"/>
      <c r="BL26" s="37"/>
      <c r="BM26" s="37"/>
      <c r="BN26" s="37"/>
      <c r="BO26" s="37"/>
      <c r="BP26" s="37"/>
      <c r="BQ26" s="37"/>
      <c r="BR26" s="37"/>
      <c r="BS26" s="37"/>
      <c r="BT26" s="37"/>
      <c r="BU26" s="37"/>
      <c r="BV26" s="37"/>
      <c r="BW26" s="37"/>
      <c r="BX26" s="37"/>
      <c r="BY26" s="37"/>
      <c r="BZ26" s="37"/>
      <c r="CA26" s="37"/>
      <c r="CB26" s="37"/>
      <c r="CC26" s="37"/>
      <c r="CD26" s="37"/>
      <c r="CE26" s="37"/>
      <c r="CF26" s="37"/>
      <c r="CG26" s="37"/>
      <c r="CH26" s="37"/>
      <c r="CI26" s="37"/>
      <c r="CJ26" s="37"/>
      <c r="CK26" s="37"/>
      <c r="CL26" s="37"/>
      <c r="CM26" s="37"/>
      <c r="CN26" s="37"/>
      <c r="CO26" s="37"/>
      <c r="CP26" s="37"/>
      <c r="CQ26" s="37"/>
      <c r="CR26" s="37"/>
      <c r="CS26" s="37"/>
      <c r="CT26" s="37"/>
      <c r="CU26" s="37"/>
      <c r="CV26" s="37"/>
      <c r="CW26" s="37"/>
      <c r="CX26" s="37"/>
      <c r="CY26" s="37"/>
      <c r="CZ26" s="37"/>
      <c r="DA26" s="37"/>
      <c r="DB26" s="37"/>
      <c r="DC26" s="37"/>
      <c r="DD26" s="37"/>
      <c r="DE26" s="37"/>
      <c r="DF26" s="37"/>
      <c r="DG26" s="37"/>
      <c r="DH26" s="37"/>
      <c r="DI26" s="37"/>
      <c r="DJ26" s="37"/>
      <c r="DK26" s="37"/>
      <c r="DL26" s="37"/>
      <c r="DM26" s="37"/>
      <c r="DN26" s="37"/>
      <c r="DO26" s="37"/>
      <c r="DP26" s="37"/>
      <c r="DQ26" s="37"/>
      <c r="DR26" s="37"/>
      <c r="DS26" s="37"/>
      <c r="DT26" s="37"/>
      <c r="DU26" s="37"/>
      <c r="DV26" s="37"/>
      <c r="DW26" s="37"/>
      <c r="DX26" s="37"/>
      <c r="DY26" s="37"/>
      <c r="DZ26" s="37"/>
      <c r="EA26" s="37"/>
      <c r="EB26" s="37"/>
      <c r="EC26" s="37"/>
      <c r="ED26" s="37"/>
      <c r="EE26" s="37"/>
      <c r="EF26" s="37"/>
      <c r="EG26" s="37"/>
      <c r="EH26" s="37"/>
      <c r="EI26" s="37"/>
      <c r="EJ26" s="37"/>
      <c r="EK26" s="37"/>
      <c r="EL26" s="37"/>
      <c r="EM26" s="37"/>
      <c r="EN26" s="37"/>
      <c r="EO26" s="37"/>
      <c r="EP26" s="37"/>
      <c r="EQ26" s="37"/>
      <c r="ER26" s="37"/>
      <c r="ES26" s="37"/>
      <c r="ET26" s="37"/>
      <c r="EU26" s="37"/>
      <c r="EV26" s="37"/>
      <c r="EW26" s="37"/>
      <c r="EX26" s="37"/>
      <c r="EY26" s="37"/>
      <c r="EZ26" s="37"/>
      <c r="FA26" s="37"/>
      <c r="FB26" s="37"/>
      <c r="FC26" s="37"/>
      <c r="FD26" s="37"/>
      <c r="FE26" s="37"/>
      <c r="FF26" s="37"/>
      <c r="FG26" s="37"/>
      <c r="FH26" s="37"/>
      <c r="FI26" s="37"/>
      <c r="FJ26" s="37"/>
      <c r="FK26" s="37"/>
      <c r="FL26" s="37"/>
      <c r="FM26" s="37"/>
    </row>
    <row r="27" spans="1:169" s="29" customFormat="1" ht="13.5" customHeight="1">
      <c r="A27" s="561"/>
      <c r="B27" s="553"/>
      <c r="C27" s="553"/>
      <c r="D27" s="555"/>
      <c r="E27" s="558"/>
      <c r="F27" s="549"/>
      <c r="G27" s="401"/>
      <c r="H27" s="545"/>
      <c r="I27" s="545"/>
      <c r="J27" s="545"/>
      <c r="K27" s="545"/>
      <c r="L27" s="545"/>
      <c r="M27" s="547"/>
      <c r="N27" s="37"/>
      <c r="O27" s="37"/>
      <c r="P27" s="37"/>
      <c r="Q27" s="37"/>
      <c r="R27" s="37"/>
      <c r="S27" s="37"/>
      <c r="T27" s="37"/>
      <c r="U27" s="37"/>
      <c r="V27" s="37"/>
      <c r="W27" s="37"/>
      <c r="X27" s="37"/>
      <c r="Y27" s="37"/>
      <c r="Z27" s="37"/>
      <c r="AA27" s="37"/>
      <c r="AB27" s="37"/>
      <c r="AC27" s="37"/>
      <c r="AD27" s="37"/>
      <c r="AE27" s="37"/>
      <c r="AF27" s="37"/>
      <c r="AG27" s="37"/>
      <c r="AH27" s="37"/>
      <c r="AI27" s="37"/>
      <c r="AJ27" s="37"/>
      <c r="AK27" s="37"/>
      <c r="AL27" s="37"/>
      <c r="AM27" s="37"/>
      <c r="AN27" s="37"/>
      <c r="AO27" s="37"/>
      <c r="AP27" s="37"/>
      <c r="AQ27" s="37"/>
      <c r="AR27" s="37"/>
      <c r="AS27" s="37"/>
      <c r="AT27" s="37"/>
      <c r="AU27" s="37"/>
      <c r="AV27" s="37"/>
      <c r="AW27" s="37"/>
      <c r="AX27" s="37"/>
      <c r="AY27" s="37"/>
      <c r="AZ27" s="37"/>
      <c r="BA27" s="37"/>
      <c r="BB27" s="37"/>
      <c r="BC27" s="37"/>
      <c r="BD27" s="37"/>
      <c r="BE27" s="37"/>
      <c r="BF27" s="37"/>
      <c r="BG27" s="37"/>
      <c r="BH27" s="37"/>
      <c r="BI27" s="37"/>
      <c r="BJ27" s="37"/>
      <c r="BK27" s="37"/>
      <c r="BL27" s="37"/>
      <c r="BM27" s="37"/>
      <c r="BN27" s="37"/>
      <c r="BO27" s="37"/>
      <c r="BP27" s="37"/>
      <c r="BQ27" s="37"/>
      <c r="BR27" s="37"/>
      <c r="BS27" s="37"/>
      <c r="BT27" s="37"/>
      <c r="BU27" s="37"/>
      <c r="BV27" s="37"/>
      <c r="BW27" s="37"/>
      <c r="BX27" s="37"/>
      <c r="BY27" s="37"/>
      <c r="BZ27" s="37"/>
      <c r="CA27" s="37"/>
      <c r="CB27" s="37"/>
      <c r="CC27" s="37"/>
      <c r="CD27" s="37"/>
      <c r="CE27" s="37"/>
      <c r="CF27" s="37"/>
      <c r="CG27" s="37"/>
      <c r="CH27" s="37"/>
      <c r="CI27" s="37"/>
      <c r="CJ27" s="37"/>
      <c r="CK27" s="37"/>
      <c r="CL27" s="37"/>
      <c r="CM27" s="37"/>
      <c r="CN27" s="37"/>
      <c r="CO27" s="37"/>
      <c r="CP27" s="37"/>
      <c r="CQ27" s="37"/>
      <c r="CR27" s="37"/>
      <c r="CS27" s="37"/>
      <c r="CT27" s="37"/>
      <c r="CU27" s="37"/>
      <c r="CV27" s="37"/>
      <c r="CW27" s="37"/>
      <c r="CX27" s="37"/>
      <c r="CY27" s="37"/>
      <c r="CZ27" s="37"/>
      <c r="DA27" s="37"/>
      <c r="DB27" s="37"/>
      <c r="DC27" s="37"/>
      <c r="DD27" s="37"/>
      <c r="DE27" s="37"/>
      <c r="DF27" s="37"/>
      <c r="DG27" s="37"/>
      <c r="DH27" s="37"/>
      <c r="DI27" s="37"/>
      <c r="DJ27" s="37"/>
      <c r="DK27" s="37"/>
      <c r="DL27" s="37"/>
      <c r="DM27" s="37"/>
      <c r="DN27" s="37"/>
      <c r="DO27" s="37"/>
      <c r="DP27" s="37"/>
      <c r="DQ27" s="37"/>
      <c r="DR27" s="37"/>
      <c r="DS27" s="37"/>
      <c r="DT27" s="37"/>
      <c r="DU27" s="37"/>
      <c r="DV27" s="37"/>
      <c r="DW27" s="37"/>
      <c r="DX27" s="37"/>
      <c r="DY27" s="37"/>
      <c r="DZ27" s="37"/>
      <c r="EA27" s="37"/>
      <c r="EB27" s="37"/>
      <c r="EC27" s="37"/>
      <c r="ED27" s="37"/>
      <c r="EE27" s="37"/>
      <c r="EF27" s="37"/>
      <c r="EG27" s="37"/>
      <c r="EH27" s="37"/>
      <c r="EI27" s="37"/>
      <c r="EJ27" s="37"/>
      <c r="EK27" s="37"/>
      <c r="EL27" s="37"/>
      <c r="EM27" s="37"/>
      <c r="EN27" s="37"/>
      <c r="EO27" s="37"/>
      <c r="EP27" s="37"/>
      <c r="EQ27" s="37"/>
      <c r="ER27" s="37"/>
      <c r="ES27" s="37"/>
      <c r="ET27" s="37"/>
      <c r="EU27" s="37"/>
      <c r="EV27" s="37"/>
      <c r="EW27" s="37"/>
      <c r="EX27" s="37"/>
      <c r="EY27" s="37"/>
      <c r="EZ27" s="37"/>
      <c r="FA27" s="37"/>
      <c r="FB27" s="37"/>
      <c r="FC27" s="37"/>
      <c r="FD27" s="37"/>
      <c r="FE27" s="37"/>
      <c r="FF27" s="37"/>
      <c r="FG27" s="37"/>
      <c r="FH27" s="37"/>
      <c r="FI27" s="37"/>
      <c r="FJ27" s="37"/>
      <c r="FK27" s="37"/>
      <c r="FL27" s="37"/>
      <c r="FM27" s="37"/>
    </row>
    <row r="28" spans="1:169" s="29" customFormat="1" ht="13.5" customHeight="1">
      <c r="A28" s="561"/>
      <c r="B28" s="553"/>
      <c r="C28" s="553"/>
      <c r="D28" s="555"/>
      <c r="E28" s="558"/>
      <c r="F28" s="549"/>
      <c r="G28" s="401"/>
      <c r="H28" s="545"/>
      <c r="I28" s="545"/>
      <c r="J28" s="545"/>
      <c r="K28" s="545"/>
      <c r="L28" s="545"/>
      <c r="M28" s="547"/>
      <c r="N28" s="37"/>
      <c r="O28" s="37"/>
      <c r="P28" s="37"/>
      <c r="Q28" s="37"/>
      <c r="R28" s="37"/>
      <c r="S28" s="37"/>
      <c r="T28" s="37"/>
      <c r="U28" s="37"/>
      <c r="V28" s="37"/>
      <c r="W28" s="37"/>
      <c r="X28" s="37"/>
      <c r="Y28" s="37"/>
      <c r="Z28" s="37"/>
      <c r="AA28" s="37"/>
      <c r="AB28" s="37"/>
      <c r="AC28" s="37"/>
      <c r="AD28" s="37"/>
      <c r="AE28" s="37"/>
      <c r="AF28" s="37"/>
      <c r="AG28" s="37"/>
      <c r="AH28" s="37"/>
      <c r="AI28" s="37"/>
      <c r="AJ28" s="37"/>
      <c r="AK28" s="37"/>
      <c r="AL28" s="37"/>
      <c r="AM28" s="37"/>
      <c r="AN28" s="37"/>
      <c r="AO28" s="37"/>
      <c r="AP28" s="37"/>
      <c r="AQ28" s="37"/>
      <c r="AR28" s="37"/>
      <c r="AS28" s="37"/>
      <c r="AT28" s="37"/>
      <c r="AU28" s="37"/>
      <c r="AV28" s="37"/>
      <c r="AW28" s="37"/>
      <c r="AX28" s="37"/>
      <c r="AY28" s="37"/>
      <c r="AZ28" s="37"/>
      <c r="BA28" s="37"/>
      <c r="BB28" s="37"/>
      <c r="BC28" s="37"/>
      <c r="BD28" s="37"/>
      <c r="BE28" s="37"/>
      <c r="BF28" s="37"/>
      <c r="BG28" s="37"/>
      <c r="BH28" s="37"/>
      <c r="BI28" s="37"/>
      <c r="BJ28" s="37"/>
      <c r="BK28" s="37"/>
      <c r="BL28" s="37"/>
      <c r="BM28" s="37"/>
      <c r="BN28" s="37"/>
      <c r="BO28" s="37"/>
      <c r="BP28" s="37"/>
      <c r="BQ28" s="37"/>
      <c r="BR28" s="37"/>
      <c r="BS28" s="37"/>
      <c r="BT28" s="37"/>
      <c r="BU28" s="37"/>
      <c r="BV28" s="37"/>
      <c r="BW28" s="37"/>
      <c r="BX28" s="37"/>
      <c r="BY28" s="37"/>
      <c r="BZ28" s="37"/>
      <c r="CA28" s="37"/>
      <c r="CB28" s="37"/>
      <c r="CC28" s="37"/>
      <c r="CD28" s="37"/>
      <c r="CE28" s="37"/>
      <c r="CF28" s="37"/>
      <c r="CG28" s="37"/>
      <c r="CH28" s="37"/>
      <c r="CI28" s="37"/>
      <c r="CJ28" s="37"/>
      <c r="CK28" s="37"/>
      <c r="CL28" s="37"/>
      <c r="CM28" s="37"/>
      <c r="CN28" s="37"/>
      <c r="CO28" s="37"/>
      <c r="CP28" s="37"/>
      <c r="CQ28" s="37"/>
      <c r="CR28" s="37"/>
      <c r="CS28" s="37"/>
      <c r="CT28" s="37"/>
      <c r="CU28" s="37"/>
      <c r="CV28" s="37"/>
      <c r="CW28" s="37"/>
      <c r="CX28" s="37"/>
      <c r="CY28" s="37"/>
      <c r="CZ28" s="37"/>
      <c r="DA28" s="37"/>
      <c r="DB28" s="37"/>
      <c r="DC28" s="37"/>
      <c r="DD28" s="37"/>
      <c r="DE28" s="37"/>
      <c r="DF28" s="37"/>
      <c r="DG28" s="37"/>
      <c r="DH28" s="37"/>
      <c r="DI28" s="37"/>
      <c r="DJ28" s="37"/>
      <c r="DK28" s="37"/>
      <c r="DL28" s="37"/>
      <c r="DM28" s="37"/>
      <c r="DN28" s="37"/>
      <c r="DO28" s="37"/>
      <c r="DP28" s="37"/>
      <c r="DQ28" s="37"/>
      <c r="DR28" s="37"/>
      <c r="DS28" s="37"/>
      <c r="DT28" s="37"/>
      <c r="DU28" s="37"/>
      <c r="DV28" s="37"/>
      <c r="DW28" s="37"/>
      <c r="DX28" s="37"/>
      <c r="DY28" s="37"/>
      <c r="DZ28" s="37"/>
      <c r="EA28" s="37"/>
      <c r="EB28" s="37"/>
      <c r="EC28" s="37"/>
      <c r="ED28" s="37"/>
      <c r="EE28" s="37"/>
      <c r="EF28" s="37"/>
      <c r="EG28" s="37"/>
      <c r="EH28" s="37"/>
      <c r="EI28" s="37"/>
      <c r="EJ28" s="37"/>
      <c r="EK28" s="37"/>
      <c r="EL28" s="37"/>
      <c r="EM28" s="37"/>
      <c r="EN28" s="37"/>
      <c r="EO28" s="37"/>
      <c r="EP28" s="37"/>
      <c r="EQ28" s="37"/>
      <c r="ER28" s="37"/>
      <c r="ES28" s="37"/>
      <c r="ET28" s="37"/>
      <c r="EU28" s="37"/>
      <c r="EV28" s="37"/>
      <c r="EW28" s="37"/>
      <c r="EX28" s="37"/>
      <c r="EY28" s="37"/>
      <c r="EZ28" s="37"/>
      <c r="FA28" s="37"/>
      <c r="FB28" s="37"/>
      <c r="FC28" s="37"/>
      <c r="FD28" s="37"/>
      <c r="FE28" s="37"/>
      <c r="FF28" s="37"/>
      <c r="FG28" s="37"/>
      <c r="FH28" s="37"/>
      <c r="FI28" s="37"/>
      <c r="FJ28" s="37"/>
      <c r="FK28" s="37"/>
      <c r="FL28" s="37"/>
      <c r="FM28" s="37"/>
    </row>
    <row r="29" spans="1:169" s="29" customFormat="1" ht="21.75" customHeight="1">
      <c r="A29" s="561"/>
      <c r="B29" s="553"/>
      <c r="C29" s="553"/>
      <c r="D29" s="555"/>
      <c r="E29" s="558"/>
      <c r="F29" s="549"/>
      <c r="G29" s="401"/>
      <c r="H29" s="545"/>
      <c r="I29" s="545"/>
      <c r="J29" s="545"/>
      <c r="K29" s="545"/>
      <c r="L29" s="545"/>
      <c r="M29" s="547"/>
      <c r="N29" s="37"/>
      <c r="O29" s="37"/>
      <c r="P29" s="37"/>
      <c r="Q29" s="37"/>
      <c r="R29" s="37"/>
      <c r="S29" s="37"/>
      <c r="T29" s="37"/>
      <c r="U29" s="37"/>
      <c r="V29" s="37"/>
      <c r="W29" s="37"/>
      <c r="X29" s="37"/>
      <c r="Y29" s="37"/>
      <c r="Z29" s="37"/>
      <c r="AA29" s="37"/>
      <c r="AB29" s="37"/>
      <c r="AC29" s="37"/>
      <c r="AD29" s="37"/>
      <c r="AE29" s="37"/>
      <c r="AF29" s="37"/>
      <c r="AG29" s="37"/>
      <c r="AH29" s="37"/>
      <c r="AI29" s="37"/>
      <c r="AJ29" s="37"/>
      <c r="AK29" s="37"/>
      <c r="AL29" s="37"/>
      <c r="AM29" s="37"/>
      <c r="AN29" s="37"/>
      <c r="AO29" s="37"/>
      <c r="AP29" s="37"/>
      <c r="AQ29" s="37"/>
      <c r="AR29" s="37"/>
      <c r="AS29" s="37"/>
      <c r="AT29" s="37"/>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37"/>
      <c r="BZ29" s="37"/>
      <c r="CA29" s="37"/>
      <c r="CB29" s="37"/>
      <c r="CC29" s="37"/>
      <c r="CD29" s="37"/>
      <c r="CE29" s="37"/>
      <c r="CF29" s="37"/>
      <c r="CG29" s="37"/>
      <c r="CH29" s="37"/>
      <c r="CI29" s="37"/>
      <c r="CJ29" s="37"/>
      <c r="CK29" s="37"/>
      <c r="CL29" s="37"/>
      <c r="CM29" s="37"/>
      <c r="CN29" s="37"/>
      <c r="CO29" s="37"/>
      <c r="CP29" s="37"/>
      <c r="CQ29" s="37"/>
      <c r="CR29" s="37"/>
      <c r="CS29" s="37"/>
      <c r="CT29" s="37"/>
      <c r="CU29" s="37"/>
      <c r="CV29" s="37"/>
      <c r="CW29" s="37"/>
      <c r="CX29" s="37"/>
      <c r="CY29" s="37"/>
      <c r="CZ29" s="37"/>
      <c r="DA29" s="37"/>
      <c r="DB29" s="37"/>
      <c r="DC29" s="37"/>
      <c r="DD29" s="37"/>
      <c r="DE29" s="37"/>
      <c r="DF29" s="37"/>
      <c r="DG29" s="37"/>
      <c r="DH29" s="37"/>
      <c r="DI29" s="37"/>
      <c r="DJ29" s="37"/>
      <c r="DK29" s="37"/>
      <c r="DL29" s="37"/>
      <c r="DM29" s="37"/>
      <c r="DN29" s="37"/>
      <c r="DO29" s="37"/>
      <c r="DP29" s="37"/>
      <c r="DQ29" s="37"/>
      <c r="DR29" s="37"/>
      <c r="DS29" s="37"/>
      <c r="DT29" s="37"/>
      <c r="DU29" s="37"/>
      <c r="DV29" s="37"/>
      <c r="DW29" s="37"/>
      <c r="DX29" s="37"/>
      <c r="DY29" s="37"/>
      <c r="DZ29" s="37"/>
      <c r="EA29" s="37"/>
      <c r="EB29" s="37"/>
      <c r="EC29" s="37"/>
      <c r="ED29" s="37"/>
      <c r="EE29" s="37"/>
      <c r="EF29" s="37"/>
      <c r="EG29" s="37"/>
      <c r="EH29" s="37"/>
      <c r="EI29" s="37"/>
      <c r="EJ29" s="37"/>
      <c r="EK29" s="37"/>
      <c r="EL29" s="37"/>
      <c r="EM29" s="37"/>
      <c r="EN29" s="37"/>
      <c r="EO29" s="37"/>
      <c r="EP29" s="37"/>
      <c r="EQ29" s="37"/>
      <c r="ER29" s="37"/>
      <c r="ES29" s="37"/>
      <c r="ET29" s="37"/>
      <c r="EU29" s="37"/>
      <c r="EV29" s="37"/>
      <c r="EW29" s="37"/>
      <c r="EX29" s="37"/>
      <c r="EY29" s="37"/>
      <c r="EZ29" s="37"/>
      <c r="FA29" s="37"/>
      <c r="FB29" s="37"/>
      <c r="FC29" s="37"/>
      <c r="FD29" s="37"/>
      <c r="FE29" s="37"/>
      <c r="FF29" s="37"/>
      <c r="FG29" s="37"/>
      <c r="FH29" s="37"/>
      <c r="FI29" s="37"/>
      <c r="FJ29" s="37"/>
      <c r="FK29" s="37"/>
      <c r="FL29" s="37"/>
      <c r="FM29" s="37"/>
    </row>
    <row r="30" spans="1:169" s="29" customFormat="1" ht="15" customHeight="1">
      <c r="A30" s="551">
        <f>'7- Mapa Final'!A30</f>
        <v>3</v>
      </c>
      <c r="B30" s="553" t="str">
        <f>'7- Mapa Final'!B30</f>
        <v xml:space="preserve">Recibir dádivas o beneficios a nombre propio o de terceros para seleccionar  o, rechazar aspirantes   sin la observancia de los  requisitos legales o asignar puntajes erróneos </v>
      </c>
      <c r="C30" s="553" t="str">
        <f>'7- Mapa Final'!C30</f>
        <v>Se efectúan  y comunican resultados de los procesos en los cuales se seleccionan aspirantes que no cumplen con los requisitos , o se rechazan aspirantes que cumplen o se entregan puntajes con información  que no coincide con los resultados obtenidos.</v>
      </c>
      <c r="D30" s="555" t="str">
        <f>'7- Mapa Final'!J30</f>
        <v>Muy Baja - 1</v>
      </c>
      <c r="E30" s="558" t="str">
        <f>'7- Mapa Final'!K30</f>
        <v>Mayor - 4</v>
      </c>
      <c r="F30" s="549" t="str">
        <f>'7- Mapa Final'!M30</f>
        <v>Alto  - 4</v>
      </c>
      <c r="G30" s="401" t="s">
        <v>354</v>
      </c>
      <c r="H30" s="545"/>
      <c r="I30" s="545"/>
      <c r="J30" s="545"/>
      <c r="K30" s="545"/>
      <c r="L30" s="545"/>
      <c r="M30" s="547"/>
      <c r="N30" s="37"/>
      <c r="O30" s="37"/>
      <c r="P30" s="37"/>
      <c r="Q30" s="37"/>
      <c r="R30" s="37"/>
      <c r="S30" s="37"/>
      <c r="T30" s="37"/>
      <c r="U30" s="37"/>
      <c r="V30" s="37"/>
      <c r="W30" s="37"/>
      <c r="X30" s="37"/>
      <c r="Y30" s="37"/>
      <c r="Z30" s="37"/>
      <c r="AA30" s="37"/>
      <c r="AB30" s="37"/>
      <c r="AC30" s="37"/>
      <c r="AD30" s="37"/>
      <c r="AE30" s="37"/>
      <c r="AF30" s="37"/>
      <c r="AG30" s="37"/>
      <c r="AH30" s="37"/>
      <c r="AI30" s="37"/>
      <c r="AJ30" s="37"/>
      <c r="AK30" s="37"/>
      <c r="AL30" s="37"/>
      <c r="AM30" s="37"/>
      <c r="AN30" s="37"/>
      <c r="AO30" s="37"/>
      <c r="AP30" s="37"/>
      <c r="AQ30" s="37"/>
      <c r="AR30" s="37"/>
      <c r="AS30" s="37"/>
      <c r="AT30" s="37"/>
      <c r="AU30" s="37"/>
      <c r="AV30" s="37"/>
      <c r="AW30" s="37"/>
      <c r="AX30" s="37"/>
      <c r="AY30" s="37"/>
      <c r="AZ30" s="37"/>
      <c r="BA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37"/>
      <c r="BZ30" s="37"/>
      <c r="CA30" s="37"/>
      <c r="CB30" s="37"/>
      <c r="CC30" s="37"/>
      <c r="CD30" s="37"/>
      <c r="CE30" s="37"/>
      <c r="CF30" s="37"/>
      <c r="CG30" s="37"/>
      <c r="CH30" s="37"/>
      <c r="CI30" s="37"/>
      <c r="CJ30" s="37"/>
      <c r="CK30" s="37"/>
      <c r="CL30" s="37"/>
      <c r="CM30" s="37"/>
      <c r="CN30" s="37"/>
      <c r="CO30" s="37"/>
      <c r="CP30" s="37"/>
      <c r="CQ30" s="37"/>
      <c r="CR30" s="37"/>
      <c r="CS30" s="37"/>
      <c r="CT30" s="37"/>
      <c r="CU30" s="37"/>
      <c r="CV30" s="37"/>
      <c r="CW30" s="37"/>
      <c r="CX30" s="37"/>
      <c r="CY30" s="37"/>
      <c r="CZ30" s="37"/>
      <c r="DA30" s="37"/>
      <c r="DB30" s="37"/>
      <c r="DC30" s="37"/>
      <c r="DD30" s="37"/>
      <c r="DE30" s="37"/>
      <c r="DF30" s="37"/>
      <c r="DG30" s="37"/>
      <c r="DH30" s="37"/>
      <c r="DI30" s="37"/>
      <c r="DJ30" s="37"/>
      <c r="DK30" s="37"/>
      <c r="DL30" s="37"/>
      <c r="DM30" s="37"/>
      <c r="DN30" s="37"/>
      <c r="DO30" s="37"/>
      <c r="DP30" s="37"/>
      <c r="DQ30" s="37"/>
      <c r="DR30" s="37"/>
      <c r="DS30" s="37"/>
      <c r="DT30" s="37"/>
      <c r="DU30" s="37"/>
      <c r="DV30" s="37"/>
      <c r="DW30" s="37"/>
      <c r="DX30" s="37"/>
      <c r="DY30" s="37"/>
      <c r="DZ30" s="37"/>
      <c r="EA30" s="37"/>
      <c r="EB30" s="37"/>
      <c r="EC30" s="37"/>
      <c r="ED30" s="37"/>
      <c r="EE30" s="37"/>
      <c r="EF30" s="37"/>
      <c r="EG30" s="37"/>
      <c r="EH30" s="37"/>
      <c r="EI30" s="37"/>
      <c r="EJ30" s="37"/>
      <c r="EK30" s="37"/>
      <c r="EL30" s="37"/>
      <c r="EM30" s="37"/>
      <c r="EN30" s="37"/>
      <c r="EO30" s="37"/>
      <c r="EP30" s="37"/>
      <c r="EQ30" s="37"/>
      <c r="ER30" s="37"/>
      <c r="ES30" s="37"/>
      <c r="ET30" s="37"/>
      <c r="EU30" s="37"/>
      <c r="EV30" s="37"/>
      <c r="EW30" s="37"/>
      <c r="EX30" s="37"/>
      <c r="EY30" s="37"/>
      <c r="EZ30" s="37"/>
      <c r="FA30" s="37"/>
      <c r="FB30" s="37"/>
      <c r="FC30" s="37"/>
      <c r="FD30" s="37"/>
      <c r="FE30" s="37"/>
      <c r="FF30" s="37"/>
      <c r="FG30" s="37"/>
      <c r="FH30" s="37"/>
      <c r="FI30" s="37"/>
      <c r="FJ30" s="37"/>
      <c r="FK30" s="37"/>
      <c r="FL30" s="37"/>
      <c r="FM30" s="37"/>
    </row>
    <row r="31" spans="1:169" s="29" customFormat="1" ht="13.5" customHeight="1">
      <c r="A31" s="551"/>
      <c r="B31" s="553"/>
      <c r="C31" s="553"/>
      <c r="D31" s="556"/>
      <c r="E31" s="559"/>
      <c r="F31" s="549"/>
      <c r="G31" s="401"/>
      <c r="H31" s="545"/>
      <c r="I31" s="545"/>
      <c r="J31" s="545"/>
      <c r="K31" s="545"/>
      <c r="L31" s="545"/>
      <c r="M31" s="547"/>
      <c r="N31" s="37"/>
      <c r="O31" s="37"/>
      <c r="P31" s="37"/>
      <c r="Q31" s="37"/>
      <c r="R31" s="37"/>
      <c r="S31" s="37"/>
      <c r="T31" s="37"/>
      <c r="U31" s="37"/>
      <c r="V31" s="37"/>
      <c r="W31" s="37"/>
      <c r="X31" s="37"/>
      <c r="Y31" s="37"/>
      <c r="Z31" s="37"/>
      <c r="AA31" s="37"/>
      <c r="AB31" s="37"/>
      <c r="AC31" s="37"/>
      <c r="AD31" s="37"/>
      <c r="AE31" s="37"/>
      <c r="AF31" s="37"/>
      <c r="AG31" s="37"/>
      <c r="AH31" s="37"/>
      <c r="AI31" s="37"/>
      <c r="AJ31" s="37"/>
      <c r="AK31" s="37"/>
      <c r="AL31" s="37"/>
      <c r="AM31" s="37"/>
      <c r="AN31" s="37"/>
      <c r="AO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c r="DJ31" s="37"/>
      <c r="DK31" s="37"/>
      <c r="DL31" s="37"/>
      <c r="DM31" s="37"/>
      <c r="DN31" s="37"/>
      <c r="DO31" s="37"/>
      <c r="DP31" s="37"/>
      <c r="DQ31" s="37"/>
      <c r="DR31" s="37"/>
      <c r="DS31" s="37"/>
      <c r="DT31" s="37"/>
      <c r="DU31" s="37"/>
      <c r="DV31" s="37"/>
      <c r="DW31" s="37"/>
      <c r="DX31" s="37"/>
      <c r="DY31" s="37"/>
      <c r="DZ31" s="37"/>
      <c r="EA31" s="37"/>
      <c r="EB31" s="37"/>
      <c r="EC31" s="37"/>
      <c r="ED31" s="37"/>
      <c r="EE31" s="37"/>
      <c r="EF31" s="37"/>
      <c r="EG31" s="37"/>
      <c r="EH31" s="37"/>
      <c r="EI31" s="37"/>
      <c r="EJ31" s="37"/>
      <c r="EK31" s="37"/>
      <c r="EL31" s="37"/>
      <c r="EM31" s="37"/>
      <c r="EN31" s="37"/>
      <c r="EO31" s="37"/>
      <c r="EP31" s="37"/>
      <c r="EQ31" s="37"/>
      <c r="ER31" s="37"/>
      <c r="ES31" s="37"/>
      <c r="ET31" s="37"/>
      <c r="EU31" s="37"/>
      <c r="EV31" s="37"/>
      <c r="EW31" s="37"/>
      <c r="EX31" s="37"/>
      <c r="EY31" s="37"/>
      <c r="EZ31" s="37"/>
      <c r="FA31" s="37"/>
      <c r="FB31" s="37"/>
      <c r="FC31" s="37"/>
      <c r="FD31" s="37"/>
      <c r="FE31" s="37"/>
      <c r="FF31" s="37"/>
      <c r="FG31" s="37"/>
      <c r="FH31" s="37"/>
      <c r="FI31" s="37"/>
      <c r="FJ31" s="37"/>
      <c r="FK31" s="37"/>
      <c r="FL31" s="37"/>
      <c r="FM31" s="37"/>
    </row>
    <row r="32" spans="1:169" s="29" customFormat="1" ht="13.5" customHeight="1">
      <c r="A32" s="551"/>
      <c r="B32" s="553"/>
      <c r="C32" s="553"/>
      <c r="D32" s="556"/>
      <c r="E32" s="559"/>
      <c r="F32" s="549"/>
      <c r="G32" s="401"/>
      <c r="H32" s="545"/>
      <c r="I32" s="545"/>
      <c r="J32" s="545"/>
      <c r="K32" s="545"/>
      <c r="L32" s="545"/>
      <c r="M32" s="547"/>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c r="DJ32" s="37"/>
      <c r="DK32" s="37"/>
      <c r="DL32" s="37"/>
      <c r="DM32" s="37"/>
      <c r="DN32" s="37"/>
      <c r="DO32" s="37"/>
      <c r="DP32" s="37"/>
      <c r="DQ32" s="37"/>
      <c r="DR32" s="37"/>
      <c r="DS32" s="37"/>
      <c r="DT32" s="37"/>
      <c r="DU32" s="37"/>
      <c r="DV32" s="37"/>
      <c r="DW32" s="37"/>
      <c r="DX32" s="37"/>
      <c r="DY32" s="37"/>
      <c r="DZ32" s="37"/>
      <c r="EA32" s="37"/>
      <c r="EB32" s="37"/>
      <c r="EC32" s="37"/>
      <c r="ED32" s="37"/>
      <c r="EE32" s="37"/>
      <c r="EF32" s="37"/>
      <c r="EG32" s="37"/>
      <c r="EH32" s="37"/>
      <c r="EI32" s="37"/>
      <c r="EJ32" s="37"/>
      <c r="EK32" s="37"/>
      <c r="EL32" s="37"/>
      <c r="EM32" s="37"/>
      <c r="EN32" s="37"/>
      <c r="EO32" s="37"/>
      <c r="EP32" s="37"/>
      <c r="EQ32" s="37"/>
      <c r="ER32" s="37"/>
      <c r="ES32" s="37"/>
      <c r="ET32" s="37"/>
      <c r="EU32" s="37"/>
      <c r="EV32" s="37"/>
      <c r="EW32" s="37"/>
      <c r="EX32" s="37"/>
      <c r="EY32" s="37"/>
      <c r="EZ32" s="37"/>
      <c r="FA32" s="37"/>
      <c r="FB32" s="37"/>
      <c r="FC32" s="37"/>
      <c r="FD32" s="37"/>
      <c r="FE32" s="37"/>
      <c r="FF32" s="37"/>
      <c r="FG32" s="37"/>
      <c r="FH32" s="37"/>
      <c r="FI32" s="37"/>
      <c r="FJ32" s="37"/>
      <c r="FK32" s="37"/>
      <c r="FL32" s="37"/>
      <c r="FM32" s="37"/>
    </row>
    <row r="33" spans="1:169" s="29" customFormat="1" ht="13.5" customHeight="1">
      <c r="A33" s="551"/>
      <c r="B33" s="553"/>
      <c r="C33" s="553"/>
      <c r="D33" s="556"/>
      <c r="E33" s="559"/>
      <c r="F33" s="549"/>
      <c r="G33" s="401"/>
      <c r="H33" s="545"/>
      <c r="I33" s="545"/>
      <c r="J33" s="545"/>
      <c r="K33" s="545"/>
      <c r="L33" s="545"/>
      <c r="M33" s="54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c r="DJ33" s="37"/>
      <c r="DK33" s="37"/>
      <c r="DL33" s="37"/>
      <c r="DM33" s="37"/>
      <c r="DN33" s="37"/>
      <c r="DO33" s="37"/>
      <c r="DP33" s="37"/>
      <c r="DQ33" s="37"/>
      <c r="DR33" s="37"/>
      <c r="DS33" s="37"/>
      <c r="DT33" s="37"/>
      <c r="DU33" s="37"/>
      <c r="DV33" s="37"/>
      <c r="DW33" s="37"/>
      <c r="DX33" s="37"/>
      <c r="DY33" s="37"/>
      <c r="DZ33" s="37"/>
      <c r="EA33" s="37"/>
      <c r="EB33" s="37"/>
      <c r="EC33" s="37"/>
      <c r="ED33" s="37"/>
      <c r="EE33" s="37"/>
      <c r="EF33" s="37"/>
      <c r="EG33" s="37"/>
      <c r="EH33" s="37"/>
      <c r="EI33" s="37"/>
      <c r="EJ33" s="37"/>
      <c r="EK33" s="37"/>
      <c r="EL33" s="37"/>
      <c r="EM33" s="37"/>
      <c r="EN33" s="37"/>
      <c r="EO33" s="37"/>
      <c r="EP33" s="37"/>
      <c r="EQ33" s="37"/>
      <c r="ER33" s="37"/>
      <c r="ES33" s="37"/>
      <c r="ET33" s="37"/>
      <c r="EU33" s="37"/>
      <c r="EV33" s="37"/>
      <c r="EW33" s="37"/>
      <c r="EX33" s="37"/>
      <c r="EY33" s="37"/>
      <c r="EZ33" s="37"/>
      <c r="FA33" s="37"/>
      <c r="FB33" s="37"/>
      <c r="FC33" s="37"/>
      <c r="FD33" s="37"/>
      <c r="FE33" s="37"/>
      <c r="FF33" s="37"/>
      <c r="FG33" s="37"/>
      <c r="FH33" s="37"/>
      <c r="FI33" s="37"/>
      <c r="FJ33" s="37"/>
      <c r="FK33" s="37"/>
      <c r="FL33" s="37"/>
      <c r="FM33" s="37"/>
    </row>
    <row r="34" spans="1:169" s="29" customFormat="1" ht="13.5" customHeight="1">
      <c r="A34" s="551"/>
      <c r="B34" s="553"/>
      <c r="C34" s="553"/>
      <c r="D34" s="556"/>
      <c r="E34" s="559"/>
      <c r="F34" s="549"/>
      <c r="G34" s="401"/>
      <c r="H34" s="545"/>
      <c r="I34" s="545"/>
      <c r="J34" s="545"/>
      <c r="K34" s="545"/>
      <c r="L34" s="545"/>
      <c r="M34" s="54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c r="DJ34" s="37"/>
      <c r="DK34" s="37"/>
      <c r="DL34" s="37"/>
      <c r="DM34" s="37"/>
      <c r="DN34" s="37"/>
      <c r="DO34" s="37"/>
      <c r="DP34" s="37"/>
      <c r="DQ34" s="37"/>
      <c r="DR34" s="37"/>
      <c r="DS34" s="37"/>
      <c r="DT34" s="37"/>
      <c r="DU34" s="37"/>
      <c r="DV34" s="37"/>
      <c r="DW34" s="37"/>
      <c r="DX34" s="37"/>
      <c r="DY34" s="37"/>
      <c r="DZ34" s="37"/>
      <c r="EA34" s="37"/>
      <c r="EB34" s="37"/>
      <c r="EC34" s="37"/>
      <c r="ED34" s="37"/>
      <c r="EE34" s="37"/>
      <c r="EF34" s="37"/>
      <c r="EG34" s="37"/>
      <c r="EH34" s="37"/>
      <c r="EI34" s="37"/>
      <c r="EJ34" s="37"/>
      <c r="EK34" s="37"/>
      <c r="EL34" s="37"/>
      <c r="EM34" s="37"/>
      <c r="EN34" s="37"/>
      <c r="EO34" s="37"/>
      <c r="EP34" s="37"/>
      <c r="EQ34" s="37"/>
      <c r="ER34" s="37"/>
      <c r="ES34" s="37"/>
      <c r="ET34" s="37"/>
      <c r="EU34" s="37"/>
      <c r="EV34" s="37"/>
      <c r="EW34" s="37"/>
      <c r="EX34" s="37"/>
      <c r="EY34" s="37"/>
      <c r="EZ34" s="37"/>
      <c r="FA34" s="37"/>
      <c r="FB34" s="37"/>
      <c r="FC34" s="37"/>
      <c r="FD34" s="37"/>
      <c r="FE34" s="37"/>
      <c r="FF34" s="37"/>
      <c r="FG34" s="37"/>
      <c r="FH34" s="37"/>
      <c r="FI34" s="37"/>
      <c r="FJ34" s="37"/>
      <c r="FK34" s="37"/>
      <c r="FL34" s="37"/>
      <c r="FM34" s="37"/>
    </row>
    <row r="35" spans="1:169" s="29" customFormat="1" ht="13.5" customHeight="1">
      <c r="A35" s="551"/>
      <c r="B35" s="553"/>
      <c r="C35" s="553"/>
      <c r="D35" s="556"/>
      <c r="E35" s="559"/>
      <c r="F35" s="549"/>
      <c r="G35" s="401"/>
      <c r="H35" s="545"/>
      <c r="I35" s="545"/>
      <c r="J35" s="545"/>
      <c r="K35" s="545"/>
      <c r="L35" s="545"/>
      <c r="M35" s="54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c r="DJ35" s="37"/>
      <c r="DK35" s="37"/>
      <c r="DL35" s="37"/>
      <c r="DM35" s="37"/>
      <c r="DN35" s="37"/>
      <c r="DO35" s="37"/>
      <c r="DP35" s="37"/>
      <c r="DQ35" s="37"/>
      <c r="DR35" s="37"/>
      <c r="DS35" s="37"/>
      <c r="DT35" s="37"/>
      <c r="DU35" s="37"/>
      <c r="DV35" s="37"/>
      <c r="DW35" s="37"/>
      <c r="DX35" s="37"/>
      <c r="DY35" s="37"/>
      <c r="DZ35" s="37"/>
      <c r="EA35" s="37"/>
      <c r="EB35" s="37"/>
      <c r="EC35" s="37"/>
      <c r="ED35" s="37"/>
      <c r="EE35" s="37"/>
      <c r="EF35" s="37"/>
      <c r="EG35" s="37"/>
      <c r="EH35" s="37"/>
      <c r="EI35" s="37"/>
      <c r="EJ35" s="37"/>
      <c r="EK35" s="37"/>
      <c r="EL35" s="37"/>
      <c r="EM35" s="37"/>
      <c r="EN35" s="37"/>
      <c r="EO35" s="37"/>
      <c r="EP35" s="37"/>
      <c r="EQ35" s="37"/>
      <c r="ER35" s="37"/>
      <c r="ES35" s="37"/>
      <c r="ET35" s="37"/>
      <c r="EU35" s="37"/>
      <c r="EV35" s="37"/>
      <c r="EW35" s="37"/>
      <c r="EX35" s="37"/>
      <c r="EY35" s="37"/>
      <c r="EZ35" s="37"/>
      <c r="FA35" s="37"/>
      <c r="FB35" s="37"/>
      <c r="FC35" s="37"/>
      <c r="FD35" s="37"/>
      <c r="FE35" s="37"/>
      <c r="FF35" s="37"/>
      <c r="FG35" s="37"/>
      <c r="FH35" s="37"/>
      <c r="FI35" s="37"/>
      <c r="FJ35" s="37"/>
      <c r="FK35" s="37"/>
      <c r="FL35" s="37"/>
      <c r="FM35" s="37"/>
    </row>
    <row r="36" spans="1:169" s="29" customFormat="1" ht="13.5" customHeight="1">
      <c r="A36" s="551"/>
      <c r="B36" s="553"/>
      <c r="C36" s="553"/>
      <c r="D36" s="556"/>
      <c r="E36" s="559"/>
      <c r="F36" s="549"/>
      <c r="G36" s="401"/>
      <c r="H36" s="545"/>
      <c r="I36" s="545"/>
      <c r="J36" s="545"/>
      <c r="K36" s="545"/>
      <c r="L36" s="545"/>
      <c r="M36" s="54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c r="DJ36" s="37"/>
      <c r="DK36" s="37"/>
      <c r="DL36" s="37"/>
      <c r="DM36" s="37"/>
      <c r="DN36" s="37"/>
      <c r="DO36" s="37"/>
      <c r="DP36" s="37"/>
      <c r="DQ36" s="37"/>
      <c r="DR36" s="37"/>
      <c r="DS36" s="37"/>
      <c r="DT36" s="37"/>
      <c r="DU36" s="37"/>
      <c r="DV36" s="37"/>
      <c r="DW36" s="37"/>
      <c r="DX36" s="37"/>
      <c r="DY36" s="37"/>
      <c r="DZ36" s="37"/>
      <c r="EA36" s="37"/>
      <c r="EB36" s="37"/>
      <c r="EC36" s="37"/>
      <c r="ED36" s="37"/>
      <c r="EE36" s="37"/>
      <c r="EF36" s="37"/>
      <c r="EG36" s="37"/>
      <c r="EH36" s="37"/>
      <c r="EI36" s="37"/>
      <c r="EJ36" s="37"/>
      <c r="EK36" s="37"/>
      <c r="EL36" s="37"/>
      <c r="EM36" s="37"/>
      <c r="EN36" s="37"/>
      <c r="EO36" s="37"/>
      <c r="EP36" s="37"/>
      <c r="EQ36" s="37"/>
      <c r="ER36" s="37"/>
      <c r="ES36" s="37"/>
      <c r="ET36" s="37"/>
      <c r="EU36" s="37"/>
      <c r="EV36" s="37"/>
      <c r="EW36" s="37"/>
      <c r="EX36" s="37"/>
      <c r="EY36" s="37"/>
      <c r="EZ36" s="37"/>
      <c r="FA36" s="37"/>
      <c r="FB36" s="37"/>
      <c r="FC36" s="37"/>
      <c r="FD36" s="37"/>
      <c r="FE36" s="37"/>
      <c r="FF36" s="37"/>
      <c r="FG36" s="37"/>
      <c r="FH36" s="37"/>
      <c r="FI36" s="37"/>
      <c r="FJ36" s="37"/>
      <c r="FK36" s="37"/>
      <c r="FL36" s="37"/>
      <c r="FM36" s="37"/>
    </row>
    <row r="37" spans="1:169" s="29" customFormat="1" ht="13.5" customHeight="1">
      <c r="A37" s="551"/>
      <c r="B37" s="553"/>
      <c r="C37" s="553"/>
      <c r="D37" s="556"/>
      <c r="E37" s="559"/>
      <c r="F37" s="549"/>
      <c r="G37" s="401"/>
      <c r="H37" s="545"/>
      <c r="I37" s="545"/>
      <c r="J37" s="545"/>
      <c r="K37" s="545"/>
      <c r="L37" s="545"/>
      <c r="M37" s="547"/>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c r="DJ37" s="37"/>
      <c r="DK37" s="37"/>
      <c r="DL37" s="37"/>
      <c r="DM37" s="37"/>
      <c r="DN37" s="37"/>
      <c r="DO37" s="37"/>
      <c r="DP37" s="37"/>
      <c r="DQ37" s="37"/>
      <c r="DR37" s="37"/>
      <c r="DS37" s="37"/>
      <c r="DT37" s="37"/>
      <c r="DU37" s="37"/>
      <c r="DV37" s="37"/>
      <c r="DW37" s="37"/>
      <c r="DX37" s="37"/>
      <c r="DY37" s="37"/>
      <c r="DZ37" s="37"/>
      <c r="EA37" s="37"/>
      <c r="EB37" s="37"/>
      <c r="EC37" s="37"/>
      <c r="ED37" s="37"/>
      <c r="EE37" s="37"/>
      <c r="EF37" s="37"/>
      <c r="EG37" s="37"/>
      <c r="EH37" s="37"/>
      <c r="EI37" s="37"/>
      <c r="EJ37" s="37"/>
      <c r="EK37" s="37"/>
      <c r="EL37" s="37"/>
      <c r="EM37" s="37"/>
      <c r="EN37" s="37"/>
      <c r="EO37" s="37"/>
      <c r="EP37" s="37"/>
      <c r="EQ37" s="37"/>
      <c r="ER37" s="37"/>
      <c r="ES37" s="37"/>
      <c r="ET37" s="37"/>
      <c r="EU37" s="37"/>
      <c r="EV37" s="37"/>
      <c r="EW37" s="37"/>
      <c r="EX37" s="37"/>
      <c r="EY37" s="37"/>
      <c r="EZ37" s="37"/>
      <c r="FA37" s="37"/>
      <c r="FB37" s="37"/>
      <c r="FC37" s="37"/>
      <c r="FD37" s="37"/>
      <c r="FE37" s="37"/>
      <c r="FF37" s="37"/>
      <c r="FG37" s="37"/>
      <c r="FH37" s="37"/>
      <c r="FI37" s="37"/>
      <c r="FJ37" s="37"/>
      <c r="FK37" s="37"/>
      <c r="FL37" s="37"/>
      <c r="FM37" s="37"/>
    </row>
    <row r="38" spans="1:169" s="29" customFormat="1" ht="13.5" customHeight="1">
      <c r="A38" s="551"/>
      <c r="B38" s="553"/>
      <c r="C38" s="553"/>
      <c r="D38" s="556"/>
      <c r="E38" s="559"/>
      <c r="F38" s="549"/>
      <c r="G38" s="401"/>
      <c r="H38" s="545"/>
      <c r="I38" s="545"/>
      <c r="J38" s="545"/>
      <c r="K38" s="545"/>
      <c r="L38" s="545"/>
      <c r="M38" s="547"/>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c r="DJ38" s="37"/>
      <c r="DK38" s="37"/>
      <c r="DL38" s="37"/>
      <c r="DM38" s="37"/>
      <c r="DN38" s="37"/>
      <c r="DO38" s="37"/>
      <c r="DP38" s="37"/>
      <c r="DQ38" s="37"/>
      <c r="DR38" s="37"/>
      <c r="DS38" s="37"/>
      <c r="DT38" s="37"/>
      <c r="DU38" s="37"/>
      <c r="DV38" s="37"/>
      <c r="DW38" s="37"/>
      <c r="DX38" s="37"/>
      <c r="DY38" s="37"/>
      <c r="DZ38" s="37"/>
      <c r="EA38" s="37"/>
      <c r="EB38" s="37"/>
      <c r="EC38" s="37"/>
      <c r="ED38" s="37"/>
      <c r="EE38" s="37"/>
      <c r="EF38" s="37"/>
      <c r="EG38" s="37"/>
      <c r="EH38" s="37"/>
      <c r="EI38" s="37"/>
      <c r="EJ38" s="37"/>
      <c r="EK38" s="37"/>
      <c r="EL38" s="37"/>
      <c r="EM38" s="37"/>
      <c r="EN38" s="37"/>
      <c r="EO38" s="37"/>
      <c r="EP38" s="37"/>
      <c r="EQ38" s="37"/>
      <c r="ER38" s="37"/>
      <c r="ES38" s="37"/>
      <c r="ET38" s="37"/>
      <c r="EU38" s="37"/>
      <c r="EV38" s="37"/>
      <c r="EW38" s="37"/>
      <c r="EX38" s="37"/>
      <c r="EY38" s="37"/>
      <c r="EZ38" s="37"/>
      <c r="FA38" s="37"/>
      <c r="FB38" s="37"/>
      <c r="FC38" s="37"/>
      <c r="FD38" s="37"/>
      <c r="FE38" s="37"/>
      <c r="FF38" s="37"/>
      <c r="FG38" s="37"/>
      <c r="FH38" s="37"/>
      <c r="FI38" s="37"/>
      <c r="FJ38" s="37"/>
      <c r="FK38" s="37"/>
      <c r="FL38" s="37"/>
      <c r="FM38" s="37"/>
    </row>
    <row r="39" spans="1:169" s="29" customFormat="1" ht="21.75" customHeight="1">
      <c r="A39" s="551"/>
      <c r="B39" s="553"/>
      <c r="C39" s="553"/>
      <c r="D39" s="556"/>
      <c r="E39" s="559"/>
      <c r="F39" s="549"/>
      <c r="G39" s="401"/>
      <c r="H39" s="545"/>
      <c r="I39" s="545"/>
      <c r="J39" s="545"/>
      <c r="K39" s="545"/>
      <c r="L39" s="545"/>
      <c r="M39" s="547"/>
      <c r="N39" s="37"/>
      <c r="O39" s="37"/>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c r="DJ39" s="37"/>
      <c r="DK39" s="37"/>
      <c r="DL39" s="37"/>
      <c r="DM39" s="37"/>
      <c r="DN39" s="37"/>
      <c r="DO39" s="37"/>
      <c r="DP39" s="37"/>
      <c r="DQ39" s="37"/>
      <c r="DR39" s="37"/>
      <c r="DS39" s="37"/>
      <c r="DT39" s="37"/>
      <c r="DU39" s="37"/>
      <c r="DV39" s="37"/>
      <c r="DW39" s="37"/>
      <c r="DX39" s="37"/>
      <c r="DY39" s="37"/>
      <c r="DZ39" s="37"/>
      <c r="EA39" s="37"/>
      <c r="EB39" s="37"/>
      <c r="EC39" s="37"/>
      <c r="ED39" s="37"/>
      <c r="EE39" s="37"/>
      <c r="EF39" s="37"/>
      <c r="EG39" s="37"/>
      <c r="EH39" s="37"/>
      <c r="EI39" s="37"/>
      <c r="EJ39" s="37"/>
      <c r="EK39" s="37"/>
      <c r="EL39" s="37"/>
      <c r="EM39" s="37"/>
      <c r="EN39" s="37"/>
      <c r="EO39" s="37"/>
      <c r="EP39" s="37"/>
      <c r="EQ39" s="37"/>
      <c r="ER39" s="37"/>
      <c r="ES39" s="37"/>
      <c r="ET39" s="37"/>
      <c r="EU39" s="37"/>
      <c r="EV39" s="37"/>
      <c r="EW39" s="37"/>
      <c r="EX39" s="37"/>
      <c r="EY39" s="37"/>
      <c r="EZ39" s="37"/>
      <c r="FA39" s="37"/>
      <c r="FB39" s="37"/>
      <c r="FC39" s="37"/>
      <c r="FD39" s="37"/>
      <c r="FE39" s="37"/>
      <c r="FF39" s="37"/>
      <c r="FG39" s="37"/>
      <c r="FH39" s="37"/>
      <c r="FI39" s="37"/>
      <c r="FJ39" s="37"/>
      <c r="FK39" s="37"/>
      <c r="FL39" s="37"/>
      <c r="FM39" s="37"/>
    </row>
    <row r="40" spans="1:169" s="29" customFormat="1" ht="15" customHeight="1">
      <c r="A40" s="551">
        <f>'7- Mapa Final'!A40</f>
        <v>4</v>
      </c>
      <c r="B40" s="553" t="str">
        <f>'7- Mapa Final'!B40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sanciones, observaciones y/o anotaciones de carácter disciplinario.)</v>
      </c>
      <c r="C40" s="553" t="str">
        <f>'7- Mapa Final'!C40</f>
        <v xml:space="preserve">Cuando se influye de manera inadecuada o se induce a un trato favorable o desfavorable para determinar que aspirantes deben ser admitidos o rechazados en los procesos de selección para la integración de listas de Altas Cortes, prevaleciendo criterios subjetivos de conveniencia o intereses particulares
 </v>
      </c>
      <c r="D40" s="555" t="str">
        <f>'7- Mapa Final'!J40</f>
        <v>Muy Baja - 1</v>
      </c>
      <c r="E40" s="558" t="str">
        <f>'7- Mapa Final'!K40</f>
        <v>Mayor - 4</v>
      </c>
      <c r="F40" s="549" t="str">
        <f>'7- Mapa Final'!M40</f>
        <v>Alto  - 4</v>
      </c>
      <c r="G40" s="401" t="s">
        <v>354</v>
      </c>
      <c r="H40" s="545"/>
      <c r="I40" s="545"/>
      <c r="J40" s="545"/>
      <c r="K40" s="545"/>
      <c r="L40" s="545"/>
      <c r="M40" s="547"/>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c r="DJ40" s="37"/>
      <c r="DK40" s="37"/>
      <c r="DL40" s="37"/>
      <c r="DM40" s="37"/>
      <c r="DN40" s="37"/>
      <c r="DO40" s="37"/>
      <c r="DP40" s="37"/>
      <c r="DQ40" s="37"/>
      <c r="DR40" s="37"/>
      <c r="DS40" s="37"/>
      <c r="DT40" s="37"/>
      <c r="DU40" s="37"/>
      <c r="DV40" s="37"/>
      <c r="DW40" s="37"/>
      <c r="DX40" s="37"/>
      <c r="DY40" s="37"/>
      <c r="DZ40" s="37"/>
      <c r="EA40" s="37"/>
      <c r="EB40" s="37"/>
      <c r="EC40" s="37"/>
      <c r="ED40" s="37"/>
      <c r="EE40" s="37"/>
      <c r="EF40" s="37"/>
      <c r="EG40" s="37"/>
      <c r="EH40" s="37"/>
      <c r="EI40" s="37"/>
      <c r="EJ40" s="37"/>
      <c r="EK40" s="37"/>
      <c r="EL40" s="37"/>
      <c r="EM40" s="37"/>
      <c r="EN40" s="37"/>
      <c r="EO40" s="37"/>
      <c r="EP40" s="37"/>
      <c r="EQ40" s="37"/>
      <c r="ER40" s="37"/>
      <c r="ES40" s="37"/>
      <c r="ET40" s="37"/>
      <c r="EU40" s="37"/>
      <c r="EV40" s="37"/>
      <c r="EW40" s="37"/>
      <c r="EX40" s="37"/>
      <c r="EY40" s="37"/>
      <c r="EZ40" s="37"/>
      <c r="FA40" s="37"/>
      <c r="FB40" s="37"/>
      <c r="FC40" s="37"/>
      <c r="FD40" s="37"/>
      <c r="FE40" s="37"/>
      <c r="FF40" s="37"/>
      <c r="FG40" s="37"/>
      <c r="FH40" s="37"/>
      <c r="FI40" s="37"/>
      <c r="FJ40" s="37"/>
      <c r="FK40" s="37"/>
      <c r="FL40" s="37"/>
      <c r="FM40" s="37"/>
    </row>
    <row r="41" spans="1:169" s="29" customFormat="1" ht="13.5" customHeight="1">
      <c r="A41" s="551"/>
      <c r="B41" s="553"/>
      <c r="C41" s="553"/>
      <c r="D41" s="556"/>
      <c r="E41" s="559"/>
      <c r="F41" s="549"/>
      <c r="G41" s="401"/>
      <c r="H41" s="545"/>
      <c r="I41" s="545"/>
      <c r="J41" s="545"/>
      <c r="K41" s="545"/>
      <c r="L41" s="545"/>
      <c r="M41" s="547"/>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c r="DJ41" s="37"/>
      <c r="DK41" s="37"/>
      <c r="DL41" s="37"/>
      <c r="DM41" s="37"/>
      <c r="DN41" s="37"/>
      <c r="DO41" s="37"/>
      <c r="DP41" s="37"/>
      <c r="DQ41" s="37"/>
      <c r="DR41" s="37"/>
      <c r="DS41" s="37"/>
      <c r="DT41" s="37"/>
      <c r="DU41" s="37"/>
      <c r="DV41" s="37"/>
      <c r="DW41" s="37"/>
      <c r="DX41" s="37"/>
      <c r="DY41" s="37"/>
      <c r="DZ41" s="37"/>
      <c r="EA41" s="37"/>
      <c r="EB41" s="37"/>
      <c r="EC41" s="37"/>
      <c r="ED41" s="37"/>
      <c r="EE41" s="37"/>
      <c r="EF41" s="37"/>
      <c r="EG41" s="37"/>
      <c r="EH41" s="37"/>
      <c r="EI41" s="37"/>
      <c r="EJ41" s="37"/>
      <c r="EK41" s="37"/>
      <c r="EL41" s="37"/>
      <c r="EM41" s="37"/>
      <c r="EN41" s="37"/>
      <c r="EO41" s="37"/>
      <c r="EP41" s="37"/>
      <c r="EQ41" s="37"/>
      <c r="ER41" s="37"/>
      <c r="ES41" s="37"/>
      <c r="ET41" s="37"/>
      <c r="EU41" s="37"/>
      <c r="EV41" s="37"/>
      <c r="EW41" s="37"/>
      <c r="EX41" s="37"/>
      <c r="EY41" s="37"/>
      <c r="EZ41" s="37"/>
      <c r="FA41" s="37"/>
      <c r="FB41" s="37"/>
      <c r="FC41" s="37"/>
      <c r="FD41" s="37"/>
      <c r="FE41" s="37"/>
      <c r="FF41" s="37"/>
      <c r="FG41" s="37"/>
      <c r="FH41" s="37"/>
      <c r="FI41" s="37"/>
      <c r="FJ41" s="37"/>
      <c r="FK41" s="37"/>
      <c r="FL41" s="37"/>
      <c r="FM41" s="37"/>
    </row>
    <row r="42" spans="1:169" s="29" customFormat="1" ht="13.5" customHeight="1">
      <c r="A42" s="551"/>
      <c r="B42" s="553"/>
      <c r="C42" s="553"/>
      <c r="D42" s="556"/>
      <c r="E42" s="559"/>
      <c r="F42" s="549"/>
      <c r="G42" s="401"/>
      <c r="H42" s="545"/>
      <c r="I42" s="545"/>
      <c r="J42" s="545"/>
      <c r="K42" s="545"/>
      <c r="L42" s="545"/>
      <c r="M42" s="54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c r="DJ42" s="37"/>
      <c r="DK42" s="37"/>
      <c r="DL42" s="37"/>
      <c r="DM42" s="37"/>
      <c r="DN42" s="37"/>
      <c r="DO42" s="37"/>
      <c r="DP42" s="37"/>
      <c r="DQ42" s="37"/>
      <c r="DR42" s="37"/>
      <c r="DS42" s="37"/>
      <c r="DT42" s="37"/>
      <c r="DU42" s="37"/>
      <c r="DV42" s="37"/>
      <c r="DW42" s="37"/>
      <c r="DX42" s="37"/>
      <c r="DY42" s="37"/>
      <c r="DZ42" s="37"/>
      <c r="EA42" s="37"/>
      <c r="EB42" s="37"/>
      <c r="EC42" s="37"/>
      <c r="ED42" s="37"/>
      <c r="EE42" s="37"/>
      <c r="EF42" s="37"/>
      <c r="EG42" s="37"/>
      <c r="EH42" s="37"/>
      <c r="EI42" s="37"/>
      <c r="EJ42" s="37"/>
      <c r="EK42" s="37"/>
      <c r="EL42" s="37"/>
      <c r="EM42" s="37"/>
      <c r="EN42" s="37"/>
      <c r="EO42" s="37"/>
      <c r="EP42" s="37"/>
      <c r="EQ42" s="37"/>
      <c r="ER42" s="37"/>
      <c r="ES42" s="37"/>
      <c r="ET42" s="37"/>
      <c r="EU42" s="37"/>
      <c r="EV42" s="37"/>
      <c r="EW42" s="37"/>
      <c r="EX42" s="37"/>
      <c r="EY42" s="37"/>
      <c r="EZ42" s="37"/>
      <c r="FA42" s="37"/>
      <c r="FB42" s="37"/>
      <c r="FC42" s="37"/>
      <c r="FD42" s="37"/>
      <c r="FE42" s="37"/>
      <c r="FF42" s="37"/>
      <c r="FG42" s="37"/>
      <c r="FH42" s="37"/>
      <c r="FI42" s="37"/>
      <c r="FJ42" s="37"/>
      <c r="FK42" s="37"/>
      <c r="FL42" s="37"/>
      <c r="FM42" s="37"/>
    </row>
    <row r="43" spans="1:169" s="29" customFormat="1" ht="13.5" customHeight="1">
      <c r="A43" s="551"/>
      <c r="B43" s="553"/>
      <c r="C43" s="553"/>
      <c r="D43" s="556"/>
      <c r="E43" s="559"/>
      <c r="F43" s="549"/>
      <c r="G43" s="401"/>
      <c r="H43" s="545"/>
      <c r="I43" s="545"/>
      <c r="J43" s="545"/>
      <c r="K43" s="545"/>
      <c r="L43" s="545"/>
      <c r="M43" s="54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37"/>
      <c r="CD43" s="37"/>
      <c r="CE43" s="37"/>
      <c r="CF43" s="37"/>
      <c r="CG43" s="37"/>
      <c r="CH43" s="37"/>
      <c r="CI43" s="37"/>
      <c r="CJ43" s="37"/>
      <c r="CK43" s="37"/>
      <c r="CL43" s="37"/>
      <c r="CM43" s="37"/>
      <c r="CN43" s="37"/>
      <c r="CO43" s="37"/>
      <c r="CP43" s="37"/>
      <c r="CQ43" s="37"/>
      <c r="CR43" s="37"/>
      <c r="CS43" s="37"/>
      <c r="CT43" s="37"/>
      <c r="CU43" s="37"/>
      <c r="CV43" s="37"/>
      <c r="CW43" s="37"/>
      <c r="CX43" s="37"/>
      <c r="CY43" s="37"/>
      <c r="CZ43" s="37"/>
      <c r="DA43" s="37"/>
      <c r="DB43" s="37"/>
      <c r="DC43" s="37"/>
      <c r="DD43" s="37"/>
      <c r="DE43" s="37"/>
      <c r="DF43" s="37"/>
      <c r="DG43" s="37"/>
      <c r="DH43" s="37"/>
      <c r="DI43" s="37"/>
      <c r="DJ43" s="37"/>
      <c r="DK43" s="37"/>
      <c r="DL43" s="37"/>
      <c r="DM43" s="37"/>
      <c r="DN43" s="37"/>
      <c r="DO43" s="37"/>
      <c r="DP43" s="37"/>
      <c r="DQ43" s="37"/>
      <c r="DR43" s="37"/>
      <c r="DS43" s="37"/>
      <c r="DT43" s="37"/>
      <c r="DU43" s="37"/>
      <c r="DV43" s="37"/>
      <c r="DW43" s="37"/>
      <c r="DX43" s="37"/>
      <c r="DY43" s="37"/>
      <c r="DZ43" s="37"/>
      <c r="EA43" s="37"/>
      <c r="EB43" s="37"/>
      <c r="EC43" s="37"/>
      <c r="ED43" s="37"/>
      <c r="EE43" s="37"/>
      <c r="EF43" s="37"/>
      <c r="EG43" s="37"/>
      <c r="EH43" s="37"/>
      <c r="EI43" s="37"/>
      <c r="EJ43" s="37"/>
      <c r="EK43" s="37"/>
      <c r="EL43" s="37"/>
      <c r="EM43" s="37"/>
      <c r="EN43" s="37"/>
      <c r="EO43" s="37"/>
      <c r="EP43" s="37"/>
      <c r="EQ43" s="37"/>
      <c r="ER43" s="37"/>
      <c r="ES43" s="37"/>
      <c r="ET43" s="37"/>
      <c r="EU43" s="37"/>
      <c r="EV43" s="37"/>
      <c r="EW43" s="37"/>
      <c r="EX43" s="37"/>
      <c r="EY43" s="37"/>
      <c r="EZ43" s="37"/>
      <c r="FA43" s="37"/>
      <c r="FB43" s="37"/>
      <c r="FC43" s="37"/>
      <c r="FD43" s="37"/>
      <c r="FE43" s="37"/>
      <c r="FF43" s="37"/>
      <c r="FG43" s="37"/>
      <c r="FH43" s="37"/>
      <c r="FI43" s="37"/>
      <c r="FJ43" s="37"/>
      <c r="FK43" s="37"/>
      <c r="FL43" s="37"/>
      <c r="FM43" s="37"/>
    </row>
    <row r="44" spans="1:169" s="29" customFormat="1" ht="13.5" customHeight="1">
      <c r="A44" s="551"/>
      <c r="B44" s="553"/>
      <c r="C44" s="553"/>
      <c r="D44" s="556"/>
      <c r="E44" s="559"/>
      <c r="F44" s="549"/>
      <c r="G44" s="401"/>
      <c r="H44" s="545"/>
      <c r="I44" s="545"/>
      <c r="J44" s="545"/>
      <c r="K44" s="545"/>
      <c r="L44" s="545"/>
      <c r="M44" s="54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37"/>
      <c r="CD44" s="37"/>
      <c r="CE44" s="37"/>
      <c r="CF44" s="37"/>
      <c r="CG44" s="37"/>
      <c r="CH44" s="37"/>
      <c r="CI44" s="37"/>
      <c r="CJ44" s="37"/>
      <c r="CK44" s="37"/>
      <c r="CL44" s="37"/>
      <c r="CM44" s="37"/>
      <c r="CN44" s="37"/>
      <c r="CO44" s="37"/>
      <c r="CP44" s="37"/>
      <c r="CQ44" s="37"/>
      <c r="CR44" s="37"/>
      <c r="CS44" s="37"/>
      <c r="CT44" s="37"/>
      <c r="CU44" s="37"/>
      <c r="CV44" s="37"/>
      <c r="CW44" s="37"/>
      <c r="CX44" s="37"/>
      <c r="CY44" s="37"/>
      <c r="CZ44" s="37"/>
      <c r="DA44" s="37"/>
      <c r="DB44" s="37"/>
      <c r="DC44" s="37"/>
      <c r="DD44" s="37"/>
      <c r="DE44" s="37"/>
      <c r="DF44" s="37"/>
      <c r="DG44" s="37"/>
      <c r="DH44" s="37"/>
      <c r="DI44" s="37"/>
      <c r="DJ44" s="37"/>
      <c r="DK44" s="37"/>
      <c r="DL44" s="37"/>
      <c r="DM44" s="37"/>
      <c r="DN44" s="37"/>
      <c r="DO44" s="37"/>
      <c r="DP44" s="37"/>
      <c r="DQ44" s="37"/>
      <c r="DR44" s="37"/>
      <c r="DS44" s="37"/>
      <c r="DT44" s="37"/>
      <c r="DU44" s="37"/>
      <c r="DV44" s="37"/>
      <c r="DW44" s="37"/>
      <c r="DX44" s="37"/>
      <c r="DY44" s="37"/>
      <c r="DZ44" s="37"/>
      <c r="EA44" s="37"/>
      <c r="EB44" s="37"/>
      <c r="EC44" s="37"/>
      <c r="ED44" s="37"/>
      <c r="EE44" s="37"/>
      <c r="EF44" s="37"/>
      <c r="EG44" s="37"/>
      <c r="EH44" s="37"/>
      <c r="EI44" s="37"/>
      <c r="EJ44" s="37"/>
      <c r="EK44" s="37"/>
      <c r="EL44" s="37"/>
      <c r="EM44" s="37"/>
      <c r="EN44" s="37"/>
      <c r="EO44" s="37"/>
      <c r="EP44" s="37"/>
      <c r="EQ44" s="37"/>
      <c r="ER44" s="37"/>
      <c r="ES44" s="37"/>
      <c r="ET44" s="37"/>
      <c r="EU44" s="37"/>
      <c r="EV44" s="37"/>
      <c r="EW44" s="37"/>
      <c r="EX44" s="37"/>
      <c r="EY44" s="37"/>
      <c r="EZ44" s="37"/>
      <c r="FA44" s="37"/>
      <c r="FB44" s="37"/>
      <c r="FC44" s="37"/>
      <c r="FD44" s="37"/>
      <c r="FE44" s="37"/>
      <c r="FF44" s="37"/>
      <c r="FG44" s="37"/>
      <c r="FH44" s="37"/>
      <c r="FI44" s="37"/>
      <c r="FJ44" s="37"/>
      <c r="FK44" s="37"/>
      <c r="FL44" s="37"/>
      <c r="FM44" s="37"/>
    </row>
    <row r="45" spans="1:169" s="29" customFormat="1" ht="13.5" customHeight="1">
      <c r="A45" s="551"/>
      <c r="B45" s="553"/>
      <c r="C45" s="553"/>
      <c r="D45" s="556"/>
      <c r="E45" s="559"/>
      <c r="F45" s="549"/>
      <c r="G45" s="401"/>
      <c r="H45" s="545"/>
      <c r="I45" s="545"/>
      <c r="J45" s="545"/>
      <c r="K45" s="545"/>
      <c r="L45" s="545"/>
      <c r="M45" s="54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c r="DJ45" s="37"/>
      <c r="DK45" s="37"/>
      <c r="DL45" s="37"/>
      <c r="DM45" s="37"/>
      <c r="DN45" s="37"/>
      <c r="DO45" s="37"/>
      <c r="DP45" s="37"/>
      <c r="DQ45" s="37"/>
      <c r="DR45" s="37"/>
      <c r="DS45" s="37"/>
      <c r="DT45" s="37"/>
      <c r="DU45" s="37"/>
      <c r="DV45" s="37"/>
      <c r="DW45" s="37"/>
      <c r="DX45" s="37"/>
      <c r="DY45" s="37"/>
      <c r="DZ45" s="37"/>
      <c r="EA45" s="37"/>
      <c r="EB45" s="37"/>
      <c r="EC45" s="37"/>
      <c r="ED45" s="37"/>
      <c r="EE45" s="37"/>
      <c r="EF45" s="37"/>
      <c r="EG45" s="37"/>
      <c r="EH45" s="37"/>
      <c r="EI45" s="37"/>
      <c r="EJ45" s="37"/>
      <c r="EK45" s="37"/>
      <c r="EL45" s="37"/>
      <c r="EM45" s="37"/>
      <c r="EN45" s="37"/>
      <c r="EO45" s="37"/>
      <c r="EP45" s="37"/>
      <c r="EQ45" s="37"/>
      <c r="ER45" s="37"/>
      <c r="ES45" s="37"/>
      <c r="ET45" s="37"/>
      <c r="EU45" s="37"/>
      <c r="EV45" s="37"/>
      <c r="EW45" s="37"/>
      <c r="EX45" s="37"/>
      <c r="EY45" s="37"/>
      <c r="EZ45" s="37"/>
      <c r="FA45" s="37"/>
      <c r="FB45" s="37"/>
      <c r="FC45" s="37"/>
      <c r="FD45" s="37"/>
      <c r="FE45" s="37"/>
      <c r="FF45" s="37"/>
      <c r="FG45" s="37"/>
      <c r="FH45" s="37"/>
      <c r="FI45" s="37"/>
      <c r="FJ45" s="37"/>
      <c r="FK45" s="37"/>
      <c r="FL45" s="37"/>
      <c r="FM45" s="37"/>
    </row>
    <row r="46" spans="1:169" s="29" customFormat="1" ht="13.5" customHeight="1">
      <c r="A46" s="551"/>
      <c r="B46" s="553"/>
      <c r="C46" s="553"/>
      <c r="D46" s="556"/>
      <c r="E46" s="559"/>
      <c r="F46" s="549"/>
      <c r="G46" s="401"/>
      <c r="H46" s="545"/>
      <c r="I46" s="545"/>
      <c r="J46" s="545"/>
      <c r="K46" s="545"/>
      <c r="L46" s="545"/>
      <c r="M46" s="547"/>
      <c r="N46" s="37"/>
      <c r="O46" s="37"/>
      <c r="P46" s="37"/>
      <c r="Q46" s="37"/>
      <c r="R46" s="37"/>
      <c r="S46" s="37"/>
      <c r="T46" s="37"/>
      <c r="U46" s="37"/>
      <c r="V46" s="37"/>
      <c r="W46" s="37"/>
      <c r="X46" s="37"/>
      <c r="Y46" s="37"/>
      <c r="Z46" s="37"/>
      <c r="AA46" s="37"/>
      <c r="AB46" s="37"/>
      <c r="AC46" s="37"/>
      <c r="AD46" s="37"/>
      <c r="AE46" s="37"/>
      <c r="AF46" s="37"/>
      <c r="AG46" s="37"/>
      <c r="AH46" s="37"/>
      <c r="AI46" s="37"/>
      <c r="AJ46" s="37"/>
      <c r="AK46" s="37"/>
      <c r="AL46" s="37"/>
      <c r="AM46" s="37"/>
      <c r="AN46" s="37"/>
      <c r="AO46" s="37"/>
      <c r="AP46" s="37"/>
      <c r="AQ46" s="37"/>
      <c r="AR46" s="37"/>
      <c r="AS46" s="37"/>
      <c r="AT46" s="37"/>
      <c r="AU46" s="37"/>
      <c r="AV46" s="37"/>
      <c r="AW46" s="37"/>
      <c r="AX46" s="37"/>
      <c r="AY46" s="37"/>
      <c r="AZ46" s="37"/>
      <c r="BA46" s="37"/>
      <c r="BB46" s="37"/>
      <c r="BC46" s="37"/>
      <c r="BD46" s="37"/>
      <c r="BE46" s="37"/>
      <c r="BF46" s="37"/>
      <c r="BG46" s="37"/>
      <c r="BH46" s="37"/>
      <c r="BI46" s="37"/>
      <c r="BJ46" s="37"/>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c r="DJ46" s="37"/>
      <c r="DK46" s="37"/>
      <c r="DL46" s="37"/>
      <c r="DM46" s="37"/>
      <c r="DN46" s="37"/>
      <c r="DO46" s="37"/>
      <c r="DP46" s="37"/>
      <c r="DQ46" s="37"/>
      <c r="DR46" s="37"/>
      <c r="DS46" s="37"/>
      <c r="DT46" s="37"/>
      <c r="DU46" s="37"/>
      <c r="DV46" s="37"/>
      <c r="DW46" s="37"/>
      <c r="DX46" s="37"/>
      <c r="DY46" s="37"/>
      <c r="DZ46" s="37"/>
      <c r="EA46" s="37"/>
      <c r="EB46" s="37"/>
      <c r="EC46" s="37"/>
      <c r="ED46" s="37"/>
      <c r="EE46" s="37"/>
      <c r="EF46" s="37"/>
      <c r="EG46" s="37"/>
      <c r="EH46" s="37"/>
      <c r="EI46" s="37"/>
      <c r="EJ46" s="37"/>
      <c r="EK46" s="37"/>
      <c r="EL46" s="37"/>
      <c r="EM46" s="37"/>
      <c r="EN46" s="37"/>
      <c r="EO46" s="37"/>
      <c r="EP46" s="37"/>
      <c r="EQ46" s="37"/>
      <c r="ER46" s="37"/>
      <c r="ES46" s="37"/>
      <c r="ET46" s="37"/>
      <c r="EU46" s="37"/>
      <c r="EV46" s="37"/>
      <c r="EW46" s="37"/>
      <c r="EX46" s="37"/>
      <c r="EY46" s="37"/>
      <c r="EZ46" s="37"/>
      <c r="FA46" s="37"/>
      <c r="FB46" s="37"/>
      <c r="FC46" s="37"/>
      <c r="FD46" s="37"/>
      <c r="FE46" s="37"/>
      <c r="FF46" s="37"/>
      <c r="FG46" s="37"/>
      <c r="FH46" s="37"/>
      <c r="FI46" s="37"/>
      <c r="FJ46" s="37"/>
      <c r="FK46" s="37"/>
      <c r="FL46" s="37"/>
      <c r="FM46" s="37"/>
    </row>
    <row r="47" spans="1:169" s="29" customFormat="1" ht="13.5" customHeight="1">
      <c r="A47" s="551"/>
      <c r="B47" s="553"/>
      <c r="C47" s="553"/>
      <c r="D47" s="556"/>
      <c r="E47" s="559"/>
      <c r="F47" s="549"/>
      <c r="G47" s="401"/>
      <c r="H47" s="545"/>
      <c r="I47" s="545"/>
      <c r="J47" s="545"/>
      <c r="K47" s="545"/>
      <c r="L47" s="545"/>
      <c r="M47" s="547"/>
      <c r="N47" s="37"/>
      <c r="O47" s="37"/>
      <c r="P47" s="37"/>
      <c r="Q47" s="37"/>
      <c r="R47" s="37"/>
      <c r="S47" s="37"/>
      <c r="T47" s="37"/>
      <c r="U47" s="37"/>
      <c r="V47" s="37"/>
      <c r="W47" s="37"/>
      <c r="X47" s="37"/>
      <c r="Y47" s="37"/>
      <c r="Z47" s="37"/>
      <c r="AA47" s="37"/>
      <c r="AB47" s="37"/>
      <c r="AC47" s="37"/>
      <c r="AD47" s="37"/>
      <c r="AE47" s="37"/>
      <c r="AF47" s="37"/>
      <c r="AG47" s="37"/>
      <c r="AH47" s="37"/>
      <c r="AI47" s="37"/>
      <c r="AJ47" s="37"/>
      <c r="AK47" s="37"/>
      <c r="AL47" s="37"/>
      <c r="AM47" s="37"/>
      <c r="AN47" s="37"/>
      <c r="AO47" s="37"/>
      <c r="AP47" s="37"/>
      <c r="AQ47" s="37"/>
      <c r="AR47" s="37"/>
      <c r="AS47" s="37"/>
      <c r="AT47" s="37"/>
      <c r="AU47" s="37"/>
      <c r="AV47" s="37"/>
      <c r="AW47" s="37"/>
      <c r="AX47" s="37"/>
      <c r="AY47" s="37"/>
      <c r="AZ47" s="37"/>
      <c r="BA47" s="37"/>
      <c r="BB47" s="37"/>
      <c r="BC47" s="37"/>
      <c r="BD47" s="37"/>
      <c r="BE47" s="37"/>
      <c r="BF47" s="37"/>
      <c r="BG47" s="37"/>
      <c r="BH47" s="37"/>
      <c r="BI47" s="37"/>
      <c r="BJ47" s="37"/>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c r="DJ47" s="37"/>
      <c r="DK47" s="37"/>
      <c r="DL47" s="37"/>
      <c r="DM47" s="37"/>
      <c r="DN47" s="37"/>
      <c r="DO47" s="37"/>
      <c r="DP47" s="37"/>
      <c r="DQ47" s="37"/>
      <c r="DR47" s="37"/>
      <c r="DS47" s="37"/>
      <c r="DT47" s="37"/>
      <c r="DU47" s="37"/>
      <c r="DV47" s="37"/>
      <c r="DW47" s="37"/>
      <c r="DX47" s="37"/>
      <c r="DY47" s="37"/>
      <c r="DZ47" s="37"/>
      <c r="EA47" s="37"/>
      <c r="EB47" s="37"/>
      <c r="EC47" s="37"/>
      <c r="ED47" s="37"/>
      <c r="EE47" s="37"/>
      <c r="EF47" s="37"/>
      <c r="EG47" s="37"/>
      <c r="EH47" s="37"/>
      <c r="EI47" s="37"/>
      <c r="EJ47" s="37"/>
      <c r="EK47" s="37"/>
      <c r="EL47" s="37"/>
      <c r="EM47" s="37"/>
      <c r="EN47" s="37"/>
      <c r="EO47" s="37"/>
      <c r="EP47" s="37"/>
      <c r="EQ47" s="37"/>
      <c r="ER47" s="37"/>
      <c r="ES47" s="37"/>
      <c r="ET47" s="37"/>
      <c r="EU47" s="37"/>
      <c r="EV47" s="37"/>
      <c r="EW47" s="37"/>
      <c r="EX47" s="37"/>
      <c r="EY47" s="37"/>
      <c r="EZ47" s="37"/>
      <c r="FA47" s="37"/>
      <c r="FB47" s="37"/>
      <c r="FC47" s="37"/>
      <c r="FD47" s="37"/>
      <c r="FE47" s="37"/>
      <c r="FF47" s="37"/>
      <c r="FG47" s="37"/>
      <c r="FH47" s="37"/>
      <c r="FI47" s="37"/>
      <c r="FJ47" s="37"/>
      <c r="FK47" s="37"/>
      <c r="FL47" s="37"/>
      <c r="FM47" s="37"/>
    </row>
    <row r="48" spans="1:169" s="29" customFormat="1" ht="13.5" customHeight="1">
      <c r="A48" s="551"/>
      <c r="B48" s="553"/>
      <c r="C48" s="553"/>
      <c r="D48" s="556"/>
      <c r="E48" s="559"/>
      <c r="F48" s="549"/>
      <c r="G48" s="401"/>
      <c r="H48" s="545"/>
      <c r="I48" s="545"/>
      <c r="J48" s="545"/>
      <c r="K48" s="545"/>
      <c r="L48" s="545"/>
      <c r="M48" s="547"/>
      <c r="N48" s="37"/>
      <c r="O48" s="37"/>
      <c r="P48" s="37"/>
      <c r="Q48" s="37"/>
      <c r="R48" s="37"/>
      <c r="S48" s="37"/>
      <c r="T48" s="37"/>
      <c r="U48" s="37"/>
      <c r="V48" s="37"/>
      <c r="W48" s="37"/>
      <c r="X48" s="37"/>
      <c r="Y48" s="37"/>
      <c r="Z48" s="37"/>
      <c r="AA48" s="37"/>
      <c r="AB48" s="37"/>
      <c r="AC48" s="37"/>
      <c r="AD48" s="37"/>
      <c r="AE48" s="37"/>
      <c r="AF48" s="37"/>
      <c r="AG48" s="37"/>
      <c r="AH48" s="37"/>
      <c r="AI48" s="37"/>
      <c r="AJ48" s="37"/>
      <c r="AK48" s="37"/>
      <c r="AL48" s="37"/>
      <c r="AM48" s="37"/>
      <c r="AN48" s="37"/>
      <c r="AO48" s="37"/>
      <c r="AP48" s="37"/>
      <c r="AQ48" s="37"/>
      <c r="AR48" s="37"/>
      <c r="AS48" s="37"/>
      <c r="AT48" s="37"/>
      <c r="AU48" s="37"/>
      <c r="AV48" s="37"/>
      <c r="AW48" s="37"/>
      <c r="AX48" s="37"/>
      <c r="AY48" s="37"/>
      <c r="AZ48" s="37"/>
      <c r="BA48" s="37"/>
      <c r="BB48" s="37"/>
      <c r="BC48" s="37"/>
      <c r="BD48" s="37"/>
      <c r="BE48" s="37"/>
      <c r="BF48" s="37"/>
      <c r="BG48" s="37"/>
      <c r="BH48" s="37"/>
      <c r="BI48" s="37"/>
      <c r="BJ48" s="37"/>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c r="DJ48" s="37"/>
      <c r="DK48" s="37"/>
      <c r="DL48" s="37"/>
      <c r="DM48" s="37"/>
      <c r="DN48" s="37"/>
      <c r="DO48" s="37"/>
      <c r="DP48" s="37"/>
      <c r="DQ48" s="37"/>
      <c r="DR48" s="37"/>
      <c r="DS48" s="37"/>
      <c r="DT48" s="37"/>
      <c r="DU48" s="37"/>
      <c r="DV48" s="37"/>
      <c r="DW48" s="37"/>
      <c r="DX48" s="37"/>
      <c r="DY48" s="37"/>
      <c r="DZ48" s="37"/>
      <c r="EA48" s="37"/>
      <c r="EB48" s="37"/>
      <c r="EC48" s="37"/>
      <c r="ED48" s="37"/>
      <c r="EE48" s="37"/>
      <c r="EF48" s="37"/>
      <c r="EG48" s="37"/>
      <c r="EH48" s="37"/>
      <c r="EI48" s="37"/>
      <c r="EJ48" s="37"/>
      <c r="EK48" s="37"/>
      <c r="EL48" s="37"/>
      <c r="EM48" s="37"/>
      <c r="EN48" s="37"/>
      <c r="EO48" s="37"/>
      <c r="EP48" s="37"/>
      <c r="EQ48" s="37"/>
      <c r="ER48" s="37"/>
      <c r="ES48" s="37"/>
      <c r="ET48" s="37"/>
      <c r="EU48" s="37"/>
      <c r="EV48" s="37"/>
      <c r="EW48" s="37"/>
      <c r="EX48" s="37"/>
      <c r="EY48" s="37"/>
      <c r="EZ48" s="37"/>
      <c r="FA48" s="37"/>
      <c r="FB48" s="37"/>
      <c r="FC48" s="37"/>
      <c r="FD48" s="37"/>
      <c r="FE48" s="37"/>
      <c r="FF48" s="37"/>
      <c r="FG48" s="37"/>
      <c r="FH48" s="37"/>
      <c r="FI48" s="37"/>
      <c r="FJ48" s="37"/>
      <c r="FK48" s="37"/>
      <c r="FL48" s="37"/>
      <c r="FM48" s="37"/>
    </row>
    <row r="49" spans="1:169" s="29" customFormat="1" ht="21.75" customHeight="1">
      <c r="A49" s="551"/>
      <c r="B49" s="553"/>
      <c r="C49" s="553"/>
      <c r="D49" s="556"/>
      <c r="E49" s="559"/>
      <c r="F49" s="549"/>
      <c r="G49" s="401"/>
      <c r="H49" s="545"/>
      <c r="I49" s="545"/>
      <c r="J49" s="545"/>
      <c r="K49" s="545"/>
      <c r="L49" s="545"/>
      <c r="M49" s="547"/>
      <c r="N49" s="37"/>
      <c r="O49" s="37"/>
      <c r="P49" s="37"/>
      <c r="Q49" s="37"/>
      <c r="R49" s="37"/>
      <c r="S49" s="37"/>
      <c r="T49" s="37"/>
      <c r="U49" s="37"/>
      <c r="V49" s="37"/>
      <c r="W49" s="37"/>
      <c r="X49" s="37"/>
      <c r="Y49" s="37"/>
      <c r="Z49" s="37"/>
      <c r="AA49" s="37"/>
      <c r="AB49" s="37"/>
      <c r="AC49" s="37"/>
      <c r="AD49" s="37"/>
      <c r="AE49" s="37"/>
      <c r="AF49" s="37"/>
      <c r="AG49" s="37"/>
      <c r="AH49" s="37"/>
      <c r="AI49" s="37"/>
      <c r="AJ49" s="37"/>
      <c r="AK49" s="37"/>
      <c r="AL49" s="37"/>
      <c r="AM49" s="37"/>
      <c r="AN49" s="37"/>
      <c r="AO49" s="37"/>
      <c r="AP49" s="37"/>
      <c r="AQ49" s="37"/>
      <c r="AR49" s="37"/>
      <c r="AS49" s="37"/>
      <c r="AT49" s="37"/>
      <c r="AU49" s="37"/>
      <c r="AV49" s="37"/>
      <c r="AW49" s="37"/>
      <c r="AX49" s="37"/>
      <c r="AY49" s="37"/>
      <c r="AZ49" s="37"/>
      <c r="BA49" s="37"/>
      <c r="BB49" s="37"/>
      <c r="BC49" s="37"/>
      <c r="BD49" s="37"/>
      <c r="BE49" s="37"/>
      <c r="BF49" s="37"/>
      <c r="BG49" s="37"/>
      <c r="BH49" s="37"/>
      <c r="BI49" s="37"/>
      <c r="BJ49" s="37"/>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c r="DJ49" s="37"/>
      <c r="DK49" s="37"/>
      <c r="DL49" s="37"/>
      <c r="DM49" s="37"/>
      <c r="DN49" s="37"/>
      <c r="DO49" s="37"/>
      <c r="DP49" s="37"/>
      <c r="DQ49" s="37"/>
      <c r="DR49" s="37"/>
      <c r="DS49" s="37"/>
      <c r="DT49" s="37"/>
      <c r="DU49" s="37"/>
      <c r="DV49" s="37"/>
      <c r="DW49" s="37"/>
      <c r="DX49" s="37"/>
      <c r="DY49" s="37"/>
      <c r="DZ49" s="37"/>
      <c r="EA49" s="37"/>
      <c r="EB49" s="37"/>
      <c r="EC49" s="37"/>
      <c r="ED49" s="37"/>
      <c r="EE49" s="37"/>
      <c r="EF49" s="37"/>
      <c r="EG49" s="37"/>
      <c r="EH49" s="37"/>
      <c r="EI49" s="37"/>
      <c r="EJ49" s="37"/>
      <c r="EK49" s="37"/>
      <c r="EL49" s="37"/>
      <c r="EM49" s="37"/>
      <c r="EN49" s="37"/>
      <c r="EO49" s="37"/>
      <c r="EP49" s="37"/>
      <c r="EQ49" s="37"/>
      <c r="ER49" s="37"/>
      <c r="ES49" s="37"/>
      <c r="ET49" s="37"/>
      <c r="EU49" s="37"/>
      <c r="EV49" s="37"/>
      <c r="EW49" s="37"/>
      <c r="EX49" s="37"/>
      <c r="EY49" s="37"/>
      <c r="EZ49" s="37"/>
      <c r="FA49" s="37"/>
      <c r="FB49" s="37"/>
      <c r="FC49" s="37"/>
      <c r="FD49" s="37"/>
      <c r="FE49" s="37"/>
      <c r="FF49" s="37"/>
      <c r="FG49" s="37"/>
      <c r="FH49" s="37"/>
      <c r="FI49" s="37"/>
      <c r="FJ49" s="37"/>
      <c r="FK49" s="37"/>
      <c r="FL49" s="37"/>
      <c r="FM49" s="37"/>
    </row>
    <row r="50" spans="1:169">
      <c r="A50" s="551">
        <f>'7- Mapa Final'!A50</f>
        <v>5</v>
      </c>
      <c r="B50" s="553" t="str">
        <f>'7- Mapa Final'!B50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50" s="553" t="str">
        <f>'7- Mapa Final'!C50</f>
        <v>Cuando por  interés indebido propio o de un tercero se influye en el proceso de selección para la integral de listas de Altas Cortes que se divulgue información parcial o especifica relacionada con el contenido y confidencialidad de información  reservada o personal de uno o varios aspirantes, que conlleven la modificación inadecuada de resultados y favorecimiento de aspirantes.</v>
      </c>
      <c r="D50" s="555" t="str">
        <f>'7- Mapa Final'!J50</f>
        <v>Muy Baja - 1</v>
      </c>
      <c r="E50" s="558" t="str">
        <f>'7- Mapa Final'!K50</f>
        <v>Mayor - 4</v>
      </c>
      <c r="F50" s="549" t="str">
        <f>'7- Mapa Final'!M50</f>
        <v>Alto  - 4</v>
      </c>
      <c r="G50" s="401" t="s">
        <v>354</v>
      </c>
      <c r="H50" s="545"/>
      <c r="I50" s="545"/>
      <c r="J50" s="545"/>
      <c r="K50" s="545"/>
      <c r="L50" s="545"/>
      <c r="M50" s="547"/>
    </row>
    <row r="51" spans="1:169">
      <c r="A51" s="551"/>
      <c r="B51" s="553"/>
      <c r="C51" s="553"/>
      <c r="D51" s="556"/>
      <c r="E51" s="559"/>
      <c r="F51" s="549"/>
      <c r="G51" s="401"/>
      <c r="H51" s="545"/>
      <c r="I51" s="545"/>
      <c r="J51" s="545"/>
      <c r="K51" s="545"/>
      <c r="L51" s="545"/>
      <c r="M51" s="547"/>
    </row>
    <row r="52" spans="1:169">
      <c r="A52" s="551"/>
      <c r="B52" s="553"/>
      <c r="C52" s="553"/>
      <c r="D52" s="556"/>
      <c r="E52" s="559"/>
      <c r="F52" s="549"/>
      <c r="G52" s="401"/>
      <c r="H52" s="545"/>
      <c r="I52" s="545"/>
      <c r="J52" s="545"/>
      <c r="K52" s="545"/>
      <c r="L52" s="545"/>
      <c r="M52" s="547"/>
    </row>
    <row r="53" spans="1:169">
      <c r="A53" s="551"/>
      <c r="B53" s="553"/>
      <c r="C53" s="553"/>
      <c r="D53" s="556"/>
      <c r="E53" s="559"/>
      <c r="F53" s="549"/>
      <c r="G53" s="401"/>
      <c r="H53" s="545"/>
      <c r="I53" s="545"/>
      <c r="J53" s="545"/>
      <c r="K53" s="545"/>
      <c r="L53" s="545"/>
      <c r="M53" s="547"/>
    </row>
    <row r="54" spans="1:169">
      <c r="A54" s="551"/>
      <c r="B54" s="553"/>
      <c r="C54" s="553"/>
      <c r="D54" s="556"/>
      <c r="E54" s="559"/>
      <c r="F54" s="549"/>
      <c r="G54" s="401"/>
      <c r="H54" s="545"/>
      <c r="I54" s="545"/>
      <c r="J54" s="545"/>
      <c r="K54" s="545"/>
      <c r="L54" s="545"/>
      <c r="M54" s="547"/>
    </row>
    <row r="55" spans="1:169">
      <c r="A55" s="551"/>
      <c r="B55" s="553"/>
      <c r="C55" s="553"/>
      <c r="D55" s="556"/>
      <c r="E55" s="559"/>
      <c r="F55" s="549"/>
      <c r="G55" s="401"/>
      <c r="H55" s="545"/>
      <c r="I55" s="545"/>
      <c r="J55" s="545"/>
      <c r="K55" s="545"/>
      <c r="L55" s="545"/>
      <c r="M55" s="547"/>
    </row>
    <row r="56" spans="1:169">
      <c r="A56" s="551"/>
      <c r="B56" s="553"/>
      <c r="C56" s="553"/>
      <c r="D56" s="556"/>
      <c r="E56" s="559"/>
      <c r="F56" s="549"/>
      <c r="G56" s="401"/>
      <c r="H56" s="545"/>
      <c r="I56" s="545"/>
      <c r="J56" s="545"/>
      <c r="K56" s="545"/>
      <c r="L56" s="545"/>
      <c r="M56" s="547"/>
    </row>
    <row r="57" spans="1:169">
      <c r="A57" s="551"/>
      <c r="B57" s="553"/>
      <c r="C57" s="553"/>
      <c r="D57" s="556"/>
      <c r="E57" s="559"/>
      <c r="F57" s="549"/>
      <c r="G57" s="401"/>
      <c r="H57" s="545"/>
      <c r="I57" s="545"/>
      <c r="J57" s="545"/>
      <c r="K57" s="545"/>
      <c r="L57" s="545"/>
      <c r="M57" s="547"/>
    </row>
    <row r="58" spans="1:169">
      <c r="A58" s="551"/>
      <c r="B58" s="553"/>
      <c r="C58" s="553"/>
      <c r="D58" s="556"/>
      <c r="E58" s="559"/>
      <c r="F58" s="549"/>
      <c r="G58" s="401"/>
      <c r="H58" s="545"/>
      <c r="I58" s="545"/>
      <c r="J58" s="545"/>
      <c r="K58" s="545"/>
      <c r="L58" s="545"/>
      <c r="M58" s="547"/>
    </row>
    <row r="59" spans="1:169" ht="15.75" thickBot="1">
      <c r="A59" s="552"/>
      <c r="B59" s="554"/>
      <c r="C59" s="554"/>
      <c r="D59" s="557"/>
      <c r="E59" s="560"/>
      <c r="F59" s="550"/>
      <c r="G59" s="404"/>
      <c r="H59" s="546"/>
      <c r="I59" s="546"/>
      <c r="J59" s="546"/>
      <c r="K59" s="546"/>
      <c r="L59" s="546"/>
      <c r="M59" s="548"/>
    </row>
  </sheetData>
  <mergeCells count="82">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L10:L19"/>
    <mergeCell ref="M10:M19"/>
    <mergeCell ref="A9:G9"/>
    <mergeCell ref="A10:A19"/>
    <mergeCell ref="B10:B19"/>
    <mergeCell ref="C10:C19"/>
    <mergeCell ref="D10:D19"/>
    <mergeCell ref="E10:E19"/>
    <mergeCell ref="F10:F19"/>
    <mergeCell ref="G10:G19"/>
    <mergeCell ref="F20:F29"/>
    <mergeCell ref="H10:H19"/>
    <mergeCell ref="I10:I19"/>
    <mergeCell ref="J10:J19"/>
    <mergeCell ref="K10:K19"/>
    <mergeCell ref="A20:A29"/>
    <mergeCell ref="B20:B29"/>
    <mergeCell ref="C20:C29"/>
    <mergeCell ref="D20:D29"/>
    <mergeCell ref="E20:E2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J30:J39"/>
    <mergeCell ref="K30:K39"/>
    <mergeCell ref="L30:L39"/>
    <mergeCell ref="M30:M39"/>
    <mergeCell ref="A40:A49"/>
    <mergeCell ref="B40:B49"/>
    <mergeCell ref="C40:C49"/>
    <mergeCell ref="D40:D49"/>
    <mergeCell ref="E40:E49"/>
    <mergeCell ref="F40:F49"/>
    <mergeCell ref="F50:F59"/>
    <mergeCell ref="G50:G59"/>
    <mergeCell ref="H50:H59"/>
    <mergeCell ref="I50:I59"/>
    <mergeCell ref="G40:G49"/>
    <mergeCell ref="H40:H49"/>
    <mergeCell ref="I40:I49"/>
    <mergeCell ref="A50:A59"/>
    <mergeCell ref="B50:B59"/>
    <mergeCell ref="C50:C59"/>
    <mergeCell ref="D50:D59"/>
    <mergeCell ref="E50:E59"/>
    <mergeCell ref="J50:J59"/>
    <mergeCell ref="K50:K59"/>
    <mergeCell ref="L50:L59"/>
    <mergeCell ref="M50:M59"/>
    <mergeCell ref="M40:M49"/>
    <mergeCell ref="J40:J49"/>
    <mergeCell ref="K40:K49"/>
    <mergeCell ref="L40:L49"/>
  </mergeCells>
  <conditionalFormatting sqref="A7:B7">
    <cfRule type="containsText" dxfId="99" priority="48" operator="containsText" text="3- Moderado">
      <formula>NOT(ISERROR(SEARCH("3- Moderado",A7)))</formula>
    </cfRule>
    <cfRule type="containsText" dxfId="98" priority="49" operator="containsText" text="6- Moderado">
      <formula>NOT(ISERROR(SEARCH("6- Moderado",A7)))</formula>
    </cfRule>
    <cfRule type="containsText" dxfId="97" priority="50" operator="containsText" text="4- Moderado">
      <formula>NOT(ISERROR(SEARCH("4- Moderado",A7)))</formula>
    </cfRule>
    <cfRule type="containsText" dxfId="96" priority="51" operator="containsText" text="3- Bajo">
      <formula>NOT(ISERROR(SEARCH("3- Bajo",A7)))</formula>
    </cfRule>
    <cfRule type="containsText" dxfId="95" priority="52" operator="containsText" text="4- Bajo">
      <formula>NOT(ISERROR(SEARCH("4- Bajo",A7)))</formula>
    </cfRule>
    <cfRule type="containsText" dxfId="94" priority="53" operator="containsText" text="1- Bajo">
      <formula>NOT(ISERROR(SEARCH("1- Bajo",A7)))</formula>
    </cfRule>
  </conditionalFormatting>
  <conditionalFormatting sqref="A10:E10">
    <cfRule type="containsText" dxfId="93" priority="42" operator="containsText" text="3- Moderado">
      <formula>NOT(ISERROR(SEARCH("3- Moderado",A10)))</formula>
    </cfRule>
    <cfRule type="containsText" dxfId="92" priority="43" operator="containsText" text="6- Moderado">
      <formula>NOT(ISERROR(SEARCH("6- Moderado",A10)))</formula>
    </cfRule>
    <cfRule type="containsText" dxfId="91" priority="44" operator="containsText" text="4- Moderado">
      <formula>NOT(ISERROR(SEARCH("4- Moderado",A10)))</formula>
    </cfRule>
    <cfRule type="containsText" dxfId="90" priority="45" operator="containsText" text="3- Bajo">
      <formula>NOT(ISERROR(SEARCH("3- Bajo",A10)))</formula>
    </cfRule>
    <cfRule type="containsText" dxfId="89" priority="46" operator="containsText" text="4- Bajo">
      <formula>NOT(ISERROR(SEARCH("4- Bajo",A10)))</formula>
    </cfRule>
    <cfRule type="containsText" dxfId="88" priority="47" operator="containsText" text="1- Bajo">
      <formula>NOT(ISERROR(SEARCH("1- Bajo",A10)))</formula>
    </cfRule>
  </conditionalFormatting>
  <conditionalFormatting sqref="A20:E20">
    <cfRule type="containsText" dxfId="87" priority="29" operator="containsText" text="3- Moderado">
      <formula>NOT(ISERROR(SEARCH("3- Moderado",A20)))</formula>
    </cfRule>
    <cfRule type="containsText" dxfId="86" priority="30" operator="containsText" text="6- Moderado">
      <formula>NOT(ISERROR(SEARCH("6- Moderado",A20)))</formula>
    </cfRule>
    <cfRule type="containsText" dxfId="85" priority="31" operator="containsText" text="4- Moderado">
      <formula>NOT(ISERROR(SEARCH("4- Moderado",A20)))</formula>
    </cfRule>
    <cfRule type="containsText" dxfId="84" priority="32" operator="containsText" text="3- Bajo">
      <formula>NOT(ISERROR(SEARCH("3- Bajo",A20)))</formula>
    </cfRule>
    <cfRule type="containsText" dxfId="83" priority="33" operator="containsText" text="4- Bajo">
      <formula>NOT(ISERROR(SEARCH("4- Bajo",A20)))</formula>
    </cfRule>
    <cfRule type="containsText" dxfId="82" priority="34" operator="containsText" text="1- Bajo">
      <formula>NOT(ISERROR(SEARCH("1- Bajo",A20)))</formula>
    </cfRule>
  </conditionalFormatting>
  <conditionalFormatting sqref="A30:E30">
    <cfRule type="containsText" dxfId="81" priority="22" operator="containsText" text="3- Moderado">
      <formula>NOT(ISERROR(SEARCH("3- Moderado",A30)))</formula>
    </cfRule>
    <cfRule type="containsText" dxfId="80" priority="23" operator="containsText" text="6- Moderado">
      <formula>NOT(ISERROR(SEARCH("6- Moderado",A30)))</formula>
    </cfRule>
    <cfRule type="containsText" dxfId="79" priority="24" operator="containsText" text="4- Moderado">
      <formula>NOT(ISERROR(SEARCH("4- Moderado",A30)))</formula>
    </cfRule>
    <cfRule type="containsText" dxfId="78" priority="25" operator="containsText" text="3- Bajo">
      <formula>NOT(ISERROR(SEARCH("3- Bajo",A30)))</formula>
    </cfRule>
    <cfRule type="containsText" dxfId="77" priority="26" operator="containsText" text="4- Bajo">
      <formula>NOT(ISERROR(SEARCH("4- Bajo",A30)))</formula>
    </cfRule>
    <cfRule type="containsText" dxfId="76" priority="27" operator="containsText" text="1- Bajo">
      <formula>NOT(ISERROR(SEARCH("1- Bajo",A30)))</formula>
    </cfRule>
  </conditionalFormatting>
  <conditionalFormatting sqref="A40:E40 A50:E50">
    <cfRule type="containsText" dxfId="75" priority="11" operator="containsText" text="3- Moderado">
      <formula>NOT(ISERROR(SEARCH("3- Moderado",A40)))</formula>
    </cfRule>
    <cfRule type="containsText" dxfId="74" priority="12" operator="containsText" text="6- Moderado">
      <formula>NOT(ISERROR(SEARCH("6- Moderado",A40)))</formula>
    </cfRule>
    <cfRule type="containsText" dxfId="73" priority="13" operator="containsText" text="4- Moderado">
      <formula>NOT(ISERROR(SEARCH("4- Moderado",A40)))</formula>
    </cfRule>
    <cfRule type="containsText" dxfId="72" priority="14" operator="containsText" text="3- Bajo">
      <formula>NOT(ISERROR(SEARCH("3- Bajo",A40)))</formula>
    </cfRule>
    <cfRule type="containsText" dxfId="71" priority="15" operator="containsText" text="4- Bajo">
      <formula>NOT(ISERROR(SEARCH("4- Bajo",A40)))</formula>
    </cfRule>
    <cfRule type="containsText" dxfId="70" priority="16" operator="containsText" text="1- Bajo">
      <formula>NOT(ISERROR(SEARCH("1- Bajo",A40)))</formula>
    </cfRule>
  </conditionalFormatting>
  <conditionalFormatting sqref="C8:F8">
    <cfRule type="containsText" dxfId="69" priority="36" operator="containsText" text="3- Moderado">
      <formula>NOT(ISERROR(SEARCH("3- Moderado",C8)))</formula>
    </cfRule>
    <cfRule type="containsText" dxfId="68" priority="37" operator="containsText" text="6- Moderado">
      <formula>NOT(ISERROR(SEARCH("6- Moderado",C8)))</formula>
    </cfRule>
    <cfRule type="containsText" dxfId="67" priority="38" operator="containsText" text="4- Moderado">
      <formula>NOT(ISERROR(SEARCH("4- Moderado",C8)))</formula>
    </cfRule>
    <cfRule type="containsText" dxfId="66" priority="39" operator="containsText" text="3- Bajo">
      <formula>NOT(ISERROR(SEARCH("3- Bajo",C8)))</formula>
    </cfRule>
    <cfRule type="containsText" dxfId="65" priority="40" operator="containsText" text="4- Bajo">
      <formula>NOT(ISERROR(SEARCH("4- Bajo",C8)))</formula>
    </cfRule>
    <cfRule type="containsText" dxfId="64" priority="41" operator="containsText" text="1- Bajo">
      <formula>NOT(ISERROR(SEARCH("1- Bajo",C8)))</formula>
    </cfRule>
  </conditionalFormatting>
  <conditionalFormatting sqref="D10:D59">
    <cfRule type="containsText" dxfId="63" priority="5" operator="containsText" text="Muy Alta">
      <formula>NOT(ISERROR(SEARCH("Muy Alta",D10)))</formula>
    </cfRule>
    <cfRule type="containsText" dxfId="62" priority="6" operator="containsText" text="Alta">
      <formula>NOT(ISERROR(SEARCH("Alta",D10)))</formula>
    </cfRule>
    <cfRule type="containsText" dxfId="61" priority="7" operator="containsText" text="Baja">
      <formula>NOT(ISERROR(SEARCH("Baja",D10)))</formula>
    </cfRule>
    <cfRule type="containsText" dxfId="60" priority="8" operator="containsText" text="Muy Baja">
      <formula>NOT(ISERROR(SEARCH("Muy Baja",D10)))</formula>
    </cfRule>
    <cfRule type="containsText" dxfId="59" priority="10" operator="containsText" text="Media">
      <formula>NOT(ISERROR(SEARCH("Media",D10)))</formula>
    </cfRule>
  </conditionalFormatting>
  <conditionalFormatting sqref="E10:E59">
    <cfRule type="containsText" dxfId="58" priority="1" operator="containsText" text="Catastrófico">
      <formula>NOT(ISERROR(SEARCH("Catastrófico",E10)))</formula>
    </cfRule>
    <cfRule type="containsText" dxfId="57" priority="2" operator="containsText" text="Mayor">
      <formula>NOT(ISERROR(SEARCH("Mayor",E10)))</formula>
    </cfRule>
    <cfRule type="containsText" dxfId="56" priority="3" operator="containsText" text="Menor">
      <formula>NOT(ISERROR(SEARCH("Menor",E10)))</formula>
    </cfRule>
    <cfRule type="containsText" dxfId="55" priority="4" operator="containsText" text="Leve">
      <formula>NOT(ISERROR(SEARCH("Leve",E10)))</formula>
    </cfRule>
  </conditionalFormatting>
  <conditionalFormatting sqref="E10:F59">
    <cfRule type="containsText" dxfId="54" priority="9" operator="containsText" text="Moderado">
      <formula>NOT(ISERROR(SEARCH("Moderado",E10)))</formula>
    </cfRule>
  </conditionalFormatting>
  <conditionalFormatting sqref="F10:F19">
    <cfRule type="colorScale" priority="54">
      <colorScale>
        <cfvo type="min"/>
        <cfvo type="max"/>
        <color rgb="FFFF7128"/>
        <color rgb="FFFFEF9C"/>
      </colorScale>
    </cfRule>
  </conditionalFormatting>
  <conditionalFormatting sqref="F10:F59">
    <cfRule type="containsText" dxfId="53" priority="17" operator="containsText" text="Bajo">
      <formula>NOT(ISERROR(SEARCH("Bajo",F10)))</formula>
    </cfRule>
    <cfRule type="containsText" dxfId="52" priority="18" operator="containsText" text="Moderado">
      <formula>NOT(ISERROR(SEARCH("Moderado",F10)))</formula>
    </cfRule>
    <cfRule type="containsText" dxfId="51" priority="19" operator="containsText" text="Alto">
      <formula>NOT(ISERROR(SEARCH("Alto",F10)))</formula>
    </cfRule>
    <cfRule type="containsText" dxfId="50" priority="20" operator="containsText" text="Extremo">
      <formula>NOT(ISERROR(SEARCH("Extremo",F10)))</formula>
    </cfRule>
  </conditionalFormatting>
  <conditionalFormatting sqref="F20:F29">
    <cfRule type="colorScale" priority="35">
      <colorScale>
        <cfvo type="min"/>
        <cfvo type="max"/>
        <color rgb="FFFF7128"/>
        <color rgb="FFFFEF9C"/>
      </colorScale>
    </cfRule>
  </conditionalFormatting>
  <conditionalFormatting sqref="F30:F39">
    <cfRule type="colorScale" priority="28">
      <colorScale>
        <cfvo type="min"/>
        <cfvo type="max"/>
        <color rgb="FFFF7128"/>
        <color rgb="FFFFEF9C"/>
      </colorScale>
    </cfRule>
  </conditionalFormatting>
  <conditionalFormatting sqref="F40:F59">
    <cfRule type="colorScale" priority="21">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4E4F41B7-6D80-4B55-9AF8-F5A5C5C4B9F9}"/>
    <dataValidation allowBlank="1" showInputMessage="1" showErrorMessage="1" prompt="Seleccionar si el responsable es el responsable de las acciones es el nivel central" sqref="I7:I8" xr:uid="{B358464D-FFB6-4201-AB3E-46F177CEAE82}"/>
    <dataValidation allowBlank="1" showInputMessage="1" showErrorMessage="1" prompt="Describir las actividades que se van a desarrollar para el proyecto" sqref="H7" xr:uid="{D1F98191-9B55-41A3-B5A3-5281E8F97971}"/>
    <dataValidation allowBlank="1" showInputMessage="1" showErrorMessage="1" prompt="Registrar qué factor  que ocasina el riesgo: un facot identtficado el contexto._x000a_O  personas, recursos, estilo de direccion , factores externos, , codiciones ambientales" sqref="C8" xr:uid="{5D643723-B4F6-474F-B84C-1175161C898F}"/>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C04D9DA7-EF42-4876-B353-6B564F8CE5CC}">
          <x14:formula1>
            <xm:f>'9- Matriz de Calor '!$S$8:$S$11</xm:f>
          </x14:formula1>
          <xm:sqref>G10:G59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59"/>
  <sheetViews>
    <sheetView showGridLines="0" zoomScale="55" zoomScaleNormal="55" workbookViewId="0">
      <selection activeCell="C5" sqref="C5:M5"/>
    </sheetView>
  </sheetViews>
  <sheetFormatPr defaultColWidth="11.42578125" defaultRowHeight="15"/>
  <cols>
    <col min="1" max="1" width="5.42578125" style="5" bestFit="1" customWidth="1"/>
    <col min="2" max="2" width="35.85546875" style="5" customWidth="1"/>
    <col min="3" max="3" width="40.28515625" customWidth="1"/>
    <col min="4" max="4" width="16.85546875" style="98" customWidth="1"/>
    <col min="5" max="5" width="18.5703125" style="30" customWidth="1"/>
    <col min="6" max="6" width="18.28515625" style="30"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2" customFormat="1" ht="16.5" customHeight="1">
      <c r="A1" s="572"/>
      <c r="B1" s="573"/>
      <c r="C1" s="576"/>
      <c r="D1" s="576"/>
      <c r="E1" s="576"/>
      <c r="F1" s="576"/>
      <c r="G1" s="576"/>
      <c r="H1" s="576"/>
      <c r="I1" s="576"/>
      <c r="J1" s="577"/>
      <c r="K1" s="571"/>
      <c r="L1" s="571"/>
      <c r="M1" s="57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c r="DH1" s="21"/>
      <c r="DI1" s="21"/>
      <c r="DJ1" s="21"/>
      <c r="DK1" s="21"/>
      <c r="DL1" s="21"/>
      <c r="DM1" s="21"/>
      <c r="DN1" s="21"/>
      <c r="DO1" s="21"/>
      <c r="DP1" s="21"/>
      <c r="DQ1" s="21"/>
      <c r="DR1" s="21"/>
      <c r="DS1" s="21"/>
      <c r="DT1" s="21"/>
      <c r="DU1" s="21"/>
      <c r="DV1" s="21"/>
      <c r="DW1" s="21"/>
      <c r="DX1" s="21"/>
      <c r="DY1" s="21"/>
      <c r="DZ1" s="21"/>
      <c r="EA1" s="21"/>
      <c r="EB1" s="21"/>
      <c r="EC1" s="21"/>
      <c r="ED1" s="21"/>
      <c r="EE1" s="21"/>
      <c r="EF1" s="21"/>
      <c r="EG1" s="21"/>
      <c r="EH1" s="21"/>
      <c r="EI1" s="21"/>
      <c r="EJ1" s="21"/>
      <c r="EK1" s="21"/>
      <c r="EL1" s="21"/>
      <c r="EM1" s="21"/>
      <c r="EN1" s="21"/>
      <c r="EO1" s="21"/>
      <c r="EP1" s="21"/>
      <c r="EQ1" s="21"/>
      <c r="ER1" s="21"/>
      <c r="ES1" s="21"/>
      <c r="ET1" s="21"/>
      <c r="EU1" s="21"/>
      <c r="EV1" s="21"/>
      <c r="EW1" s="21"/>
      <c r="EX1" s="21"/>
      <c r="EY1" s="21"/>
      <c r="EZ1" s="21"/>
      <c r="FA1" s="21"/>
      <c r="FB1" s="21"/>
      <c r="FC1" s="21"/>
      <c r="FD1" s="21"/>
      <c r="FE1" s="21"/>
      <c r="FF1" s="21"/>
      <c r="FG1" s="21"/>
      <c r="FH1" s="21"/>
      <c r="FI1" s="21"/>
      <c r="FJ1" s="21"/>
      <c r="FK1" s="21"/>
      <c r="FL1" s="21"/>
      <c r="FM1" s="21"/>
      <c r="FN1" s="21"/>
      <c r="FO1" s="21"/>
      <c r="FP1" s="21"/>
      <c r="FQ1" s="21"/>
      <c r="FR1" s="21"/>
      <c r="FS1" s="21"/>
      <c r="FT1" s="21"/>
      <c r="FU1" s="21"/>
      <c r="FV1" s="21"/>
      <c r="FW1" s="21"/>
      <c r="FX1" s="21"/>
      <c r="FY1" s="21"/>
      <c r="FZ1" s="21"/>
      <c r="GA1" s="21"/>
      <c r="GB1" s="21"/>
      <c r="GC1" s="21"/>
      <c r="GD1" s="21"/>
      <c r="GE1" s="21"/>
      <c r="GF1" s="21"/>
      <c r="GG1" s="21"/>
      <c r="GH1" s="21"/>
      <c r="GI1" s="21"/>
      <c r="GJ1" s="21"/>
      <c r="GK1" s="21"/>
      <c r="GL1" s="21"/>
      <c r="GM1" s="21"/>
      <c r="GN1" s="21"/>
      <c r="GO1" s="21"/>
      <c r="GP1" s="21"/>
      <c r="GQ1" s="21"/>
      <c r="GR1" s="21"/>
      <c r="GS1" s="21"/>
      <c r="GT1" s="21"/>
      <c r="GU1" s="21"/>
      <c r="GV1" s="21"/>
      <c r="GW1" s="21"/>
      <c r="GX1" s="21"/>
      <c r="GY1" s="21"/>
      <c r="GZ1" s="21"/>
      <c r="HA1" s="21"/>
      <c r="HB1" s="21"/>
      <c r="HC1" s="21"/>
      <c r="HD1" s="21"/>
      <c r="HE1" s="21"/>
      <c r="HF1" s="21"/>
      <c r="HG1" s="21"/>
      <c r="HH1" s="21"/>
      <c r="HI1" s="21"/>
      <c r="HJ1" s="21"/>
      <c r="HK1" s="21"/>
      <c r="HL1" s="21"/>
      <c r="HM1" s="21"/>
      <c r="HN1" s="21"/>
      <c r="HO1" s="21"/>
      <c r="HP1" s="21"/>
      <c r="HQ1" s="21"/>
      <c r="HR1" s="21"/>
      <c r="HS1" s="21"/>
      <c r="HT1" s="21"/>
      <c r="HU1" s="21"/>
      <c r="HV1" s="21"/>
      <c r="HW1" s="21"/>
      <c r="HX1" s="21"/>
      <c r="HY1" s="21"/>
      <c r="HZ1" s="21"/>
      <c r="IA1" s="21"/>
      <c r="IB1" s="21"/>
      <c r="IC1" s="21"/>
      <c r="ID1" s="21"/>
      <c r="IE1" s="21"/>
      <c r="IF1" s="21"/>
      <c r="IG1" s="21"/>
      <c r="IH1" s="21"/>
      <c r="II1" s="21"/>
      <c r="IJ1" s="21"/>
      <c r="IK1" s="21"/>
      <c r="IL1" s="21"/>
      <c r="IM1" s="21"/>
      <c r="IN1" s="21"/>
      <c r="IO1" s="21"/>
      <c r="IP1" s="21"/>
      <c r="IQ1" s="21"/>
      <c r="IR1" s="21"/>
      <c r="IS1" s="21"/>
      <c r="IT1" s="21"/>
      <c r="IU1" s="21"/>
      <c r="IV1" s="21"/>
      <c r="IW1" s="21"/>
      <c r="IX1" s="21"/>
      <c r="IY1" s="21"/>
      <c r="IZ1" s="21"/>
      <c r="JA1" s="21"/>
      <c r="JB1" s="21"/>
      <c r="JC1" s="21"/>
      <c r="JD1" s="21"/>
      <c r="JE1" s="21"/>
      <c r="JF1" s="21"/>
      <c r="JG1" s="21"/>
      <c r="JH1" s="21"/>
      <c r="JI1" s="21"/>
      <c r="JJ1" s="21"/>
      <c r="JK1" s="21"/>
    </row>
    <row r="2" spans="1:271" s="22" customFormat="1" ht="39.75" customHeight="1">
      <c r="A2" s="574"/>
      <c r="B2" s="575"/>
      <c r="C2" s="578"/>
      <c r="D2" s="578"/>
      <c r="E2" s="578"/>
      <c r="F2" s="578"/>
      <c r="G2" s="578"/>
      <c r="H2" s="578"/>
      <c r="I2" s="578"/>
      <c r="J2" s="579"/>
      <c r="K2" s="571"/>
      <c r="L2" s="571"/>
      <c r="M2" s="57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c r="DD2" s="21"/>
      <c r="DE2" s="21"/>
      <c r="DF2" s="21"/>
      <c r="DG2" s="21"/>
      <c r="DH2" s="21"/>
      <c r="DI2" s="21"/>
      <c r="DJ2" s="21"/>
      <c r="DK2" s="21"/>
      <c r="DL2" s="21"/>
      <c r="DM2" s="21"/>
      <c r="DN2" s="21"/>
      <c r="DO2" s="21"/>
      <c r="DP2" s="21"/>
      <c r="DQ2" s="21"/>
      <c r="DR2" s="21"/>
      <c r="DS2" s="21"/>
      <c r="DT2" s="21"/>
      <c r="DU2" s="21"/>
      <c r="DV2" s="21"/>
      <c r="DW2" s="21"/>
      <c r="DX2" s="21"/>
      <c r="DY2" s="21"/>
      <c r="DZ2" s="21"/>
      <c r="EA2" s="21"/>
      <c r="EB2" s="21"/>
      <c r="EC2" s="21"/>
      <c r="ED2" s="21"/>
      <c r="EE2" s="21"/>
      <c r="EF2" s="21"/>
      <c r="EG2" s="21"/>
      <c r="EH2" s="21"/>
      <c r="EI2" s="21"/>
      <c r="EJ2" s="21"/>
      <c r="EK2" s="21"/>
      <c r="EL2" s="21"/>
      <c r="EM2" s="21"/>
      <c r="EN2" s="21"/>
      <c r="EO2" s="21"/>
      <c r="EP2" s="21"/>
      <c r="EQ2" s="21"/>
      <c r="ER2" s="21"/>
      <c r="ES2" s="21"/>
      <c r="ET2" s="21"/>
      <c r="EU2" s="21"/>
      <c r="EV2" s="21"/>
      <c r="EW2" s="21"/>
      <c r="EX2" s="21"/>
      <c r="EY2" s="21"/>
      <c r="EZ2" s="21"/>
      <c r="FA2" s="21"/>
      <c r="FB2" s="21"/>
      <c r="FC2" s="21"/>
      <c r="FD2" s="21"/>
      <c r="FE2" s="21"/>
      <c r="FF2" s="21"/>
      <c r="FG2" s="21"/>
      <c r="FH2" s="21"/>
      <c r="FI2" s="21"/>
      <c r="FJ2" s="21"/>
      <c r="FK2" s="21"/>
      <c r="FL2" s="21"/>
      <c r="FM2" s="21"/>
      <c r="FN2" s="21"/>
      <c r="FO2" s="21"/>
      <c r="FP2" s="21"/>
      <c r="FQ2" s="21"/>
      <c r="FR2" s="21"/>
      <c r="FS2" s="21"/>
      <c r="FT2" s="21"/>
      <c r="FU2" s="21"/>
      <c r="FV2" s="21"/>
      <c r="FW2" s="21"/>
      <c r="FX2" s="21"/>
      <c r="FY2" s="21"/>
      <c r="FZ2" s="21"/>
      <c r="GA2" s="21"/>
      <c r="GB2" s="21"/>
      <c r="GC2" s="21"/>
      <c r="GD2" s="21"/>
      <c r="GE2" s="21"/>
      <c r="GF2" s="21"/>
      <c r="GG2" s="21"/>
      <c r="GH2" s="21"/>
      <c r="GI2" s="21"/>
      <c r="GJ2" s="21"/>
      <c r="GK2" s="21"/>
      <c r="GL2" s="21"/>
      <c r="GM2" s="21"/>
      <c r="GN2" s="21"/>
      <c r="GO2" s="21"/>
      <c r="GP2" s="21"/>
      <c r="GQ2" s="21"/>
      <c r="GR2" s="21"/>
      <c r="GS2" s="21"/>
      <c r="GT2" s="21"/>
      <c r="GU2" s="21"/>
      <c r="GV2" s="21"/>
      <c r="GW2" s="21"/>
      <c r="GX2" s="21"/>
      <c r="GY2" s="21"/>
      <c r="GZ2" s="21"/>
      <c r="HA2" s="21"/>
      <c r="HB2" s="21"/>
      <c r="HC2" s="21"/>
      <c r="HD2" s="21"/>
      <c r="HE2" s="21"/>
      <c r="HF2" s="21"/>
      <c r="HG2" s="21"/>
      <c r="HH2" s="21"/>
      <c r="HI2" s="21"/>
      <c r="HJ2" s="21"/>
      <c r="HK2" s="21"/>
      <c r="HL2" s="21"/>
      <c r="HM2" s="21"/>
      <c r="HN2" s="21"/>
      <c r="HO2" s="21"/>
      <c r="HP2" s="21"/>
      <c r="HQ2" s="21"/>
      <c r="HR2" s="21"/>
      <c r="HS2" s="21"/>
      <c r="HT2" s="21"/>
      <c r="HU2" s="21"/>
      <c r="HV2" s="21"/>
      <c r="HW2" s="21"/>
      <c r="HX2" s="21"/>
      <c r="HY2" s="21"/>
      <c r="HZ2" s="21"/>
      <c r="IA2" s="21"/>
      <c r="IB2" s="21"/>
      <c r="IC2" s="21"/>
      <c r="ID2" s="21"/>
      <c r="IE2" s="21"/>
      <c r="IF2" s="21"/>
      <c r="IG2" s="21"/>
      <c r="IH2" s="21"/>
      <c r="II2" s="21"/>
      <c r="IJ2" s="21"/>
      <c r="IK2" s="21"/>
      <c r="IL2" s="21"/>
      <c r="IM2" s="21"/>
      <c r="IN2" s="21"/>
      <c r="IO2" s="21"/>
      <c r="IP2" s="21"/>
      <c r="IQ2" s="21"/>
      <c r="IR2" s="21"/>
      <c r="IS2" s="21"/>
      <c r="IT2" s="21"/>
      <c r="IU2" s="21"/>
      <c r="IV2" s="21"/>
      <c r="IW2" s="21"/>
      <c r="IX2" s="21"/>
      <c r="IY2" s="21"/>
      <c r="IZ2" s="21"/>
      <c r="JA2" s="21"/>
      <c r="JB2" s="21"/>
      <c r="JC2" s="21"/>
      <c r="JD2" s="21"/>
      <c r="JE2" s="21"/>
      <c r="JF2" s="21"/>
      <c r="JG2" s="21"/>
      <c r="JH2" s="21"/>
      <c r="JI2" s="21"/>
      <c r="JJ2" s="21"/>
      <c r="JK2" s="21"/>
    </row>
    <row r="3" spans="1:271" s="22" customFormat="1" ht="3" customHeight="1">
      <c r="A3" s="1"/>
      <c r="B3" s="1"/>
      <c r="C3" s="578"/>
      <c r="D3" s="578"/>
      <c r="E3" s="578"/>
      <c r="F3" s="578"/>
      <c r="G3" s="578"/>
      <c r="H3" s="578"/>
      <c r="I3" s="578"/>
      <c r="J3" s="579"/>
      <c r="K3" s="571"/>
      <c r="L3" s="571"/>
      <c r="M3" s="57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c r="EM3" s="21"/>
      <c r="EN3" s="21"/>
      <c r="EO3" s="21"/>
      <c r="EP3" s="21"/>
      <c r="EQ3" s="21"/>
      <c r="ER3" s="21"/>
      <c r="ES3" s="21"/>
      <c r="ET3" s="21"/>
      <c r="EU3" s="21"/>
      <c r="EV3" s="21"/>
      <c r="EW3" s="21"/>
      <c r="EX3" s="21"/>
      <c r="EY3" s="21"/>
      <c r="EZ3" s="21"/>
      <c r="FA3" s="21"/>
      <c r="FB3" s="21"/>
      <c r="FC3" s="21"/>
      <c r="FD3" s="21"/>
      <c r="FE3" s="21"/>
      <c r="FF3" s="21"/>
      <c r="FG3" s="21"/>
      <c r="FH3" s="21"/>
      <c r="FI3" s="21"/>
      <c r="FJ3" s="21"/>
      <c r="FK3" s="21"/>
      <c r="FL3" s="21"/>
      <c r="FM3" s="21"/>
      <c r="FN3" s="21"/>
      <c r="FO3" s="21"/>
      <c r="FP3" s="21"/>
      <c r="FQ3" s="21"/>
      <c r="FR3" s="21"/>
      <c r="FS3" s="21"/>
      <c r="FT3" s="21"/>
      <c r="FU3" s="21"/>
      <c r="FV3" s="21"/>
      <c r="FW3" s="21"/>
      <c r="FX3" s="21"/>
      <c r="FY3" s="21"/>
      <c r="FZ3" s="21"/>
      <c r="GA3" s="21"/>
      <c r="GB3" s="21"/>
      <c r="GC3" s="21"/>
      <c r="GD3" s="21"/>
      <c r="GE3" s="21"/>
      <c r="GF3" s="21"/>
      <c r="GG3" s="21"/>
      <c r="GH3" s="21"/>
      <c r="GI3" s="21"/>
      <c r="GJ3" s="21"/>
      <c r="GK3" s="21"/>
      <c r="GL3" s="21"/>
      <c r="GM3" s="21"/>
      <c r="GN3" s="21"/>
      <c r="GO3" s="21"/>
      <c r="GP3" s="21"/>
      <c r="GQ3" s="21"/>
      <c r="GR3" s="21"/>
      <c r="GS3" s="21"/>
      <c r="GT3" s="21"/>
      <c r="GU3" s="21"/>
      <c r="GV3" s="21"/>
      <c r="GW3" s="21"/>
      <c r="GX3" s="21"/>
      <c r="GY3" s="21"/>
      <c r="GZ3" s="21"/>
      <c r="HA3" s="21"/>
      <c r="HB3" s="21"/>
      <c r="HC3" s="21"/>
      <c r="HD3" s="21"/>
      <c r="HE3" s="21"/>
      <c r="HF3" s="21"/>
      <c r="HG3" s="21"/>
      <c r="HH3" s="21"/>
      <c r="HI3" s="21"/>
      <c r="HJ3" s="21"/>
      <c r="HK3" s="21"/>
      <c r="HL3" s="21"/>
      <c r="HM3" s="21"/>
      <c r="HN3" s="21"/>
      <c r="HO3" s="21"/>
      <c r="HP3" s="21"/>
      <c r="HQ3" s="21"/>
      <c r="HR3" s="21"/>
      <c r="HS3" s="21"/>
      <c r="HT3" s="21"/>
      <c r="HU3" s="21"/>
      <c r="HV3" s="21"/>
      <c r="HW3" s="21"/>
      <c r="HX3" s="21"/>
      <c r="HY3" s="21"/>
      <c r="HZ3" s="21"/>
      <c r="IA3" s="21"/>
      <c r="IB3" s="21"/>
      <c r="IC3" s="21"/>
      <c r="ID3" s="21"/>
      <c r="IE3" s="21"/>
      <c r="IF3" s="21"/>
      <c r="IG3" s="21"/>
      <c r="IH3" s="21"/>
      <c r="II3" s="21"/>
      <c r="IJ3" s="21"/>
      <c r="IK3" s="21"/>
      <c r="IL3" s="21"/>
      <c r="IM3" s="21"/>
      <c r="IN3" s="21"/>
      <c r="IO3" s="21"/>
      <c r="IP3" s="21"/>
      <c r="IQ3" s="21"/>
      <c r="IR3" s="21"/>
      <c r="IS3" s="21"/>
      <c r="IT3" s="21"/>
      <c r="IU3" s="21"/>
      <c r="IV3" s="21"/>
      <c r="IW3" s="21"/>
      <c r="IX3" s="21"/>
      <c r="IY3" s="21"/>
      <c r="IZ3" s="21"/>
      <c r="JA3" s="21"/>
      <c r="JB3" s="21"/>
      <c r="JC3" s="21"/>
      <c r="JD3" s="21"/>
      <c r="JE3" s="21"/>
      <c r="JF3" s="21"/>
      <c r="JG3" s="21"/>
      <c r="JH3" s="21"/>
      <c r="JI3" s="21"/>
      <c r="JJ3" s="21"/>
      <c r="JK3" s="21"/>
    </row>
    <row r="4" spans="1:271" s="22" customFormat="1" ht="40.9" customHeight="1">
      <c r="A4" s="437" t="s">
        <v>253</v>
      </c>
      <c r="B4" s="437"/>
      <c r="C4" s="490" t="s">
        <v>5</v>
      </c>
      <c r="D4" s="490"/>
      <c r="E4" s="490"/>
      <c r="F4" s="490"/>
      <c r="G4" s="490"/>
      <c r="H4" s="490"/>
      <c r="I4" s="490"/>
      <c r="J4" s="490"/>
      <c r="K4" s="490"/>
      <c r="L4" s="490"/>
      <c r="M4" s="490"/>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21"/>
      <c r="CX4" s="21"/>
      <c r="CY4" s="21"/>
      <c r="CZ4" s="21"/>
      <c r="DA4" s="21"/>
      <c r="DB4" s="21"/>
      <c r="DC4" s="21"/>
      <c r="DD4" s="21"/>
      <c r="DE4" s="21"/>
      <c r="DF4" s="21"/>
      <c r="DG4" s="21"/>
      <c r="DH4" s="21"/>
      <c r="DI4" s="21"/>
      <c r="DJ4" s="21"/>
      <c r="DK4" s="21"/>
      <c r="DL4" s="21"/>
      <c r="DM4" s="21"/>
      <c r="DN4" s="21"/>
      <c r="DO4" s="21"/>
      <c r="DP4" s="21"/>
      <c r="DQ4" s="21"/>
      <c r="DR4" s="21"/>
      <c r="DS4" s="21"/>
      <c r="DT4" s="21"/>
      <c r="DU4" s="21"/>
      <c r="DV4" s="21"/>
      <c r="DW4" s="21"/>
      <c r="DX4" s="21"/>
      <c r="DY4" s="21"/>
      <c r="DZ4" s="21"/>
      <c r="EA4" s="21"/>
      <c r="EB4" s="21"/>
      <c r="EC4" s="21"/>
      <c r="ED4" s="21"/>
      <c r="EE4" s="21"/>
      <c r="EF4" s="21"/>
      <c r="EG4" s="21"/>
      <c r="EH4" s="21"/>
      <c r="EI4" s="21"/>
      <c r="EJ4" s="21"/>
      <c r="EK4" s="21"/>
      <c r="EL4" s="21"/>
      <c r="EM4" s="21"/>
      <c r="EN4" s="21"/>
      <c r="EO4" s="21"/>
      <c r="EP4" s="21"/>
      <c r="EQ4" s="21"/>
      <c r="ER4" s="21"/>
      <c r="ES4" s="21"/>
      <c r="ET4" s="21"/>
      <c r="EU4" s="21"/>
      <c r="EV4" s="21"/>
      <c r="EW4" s="21"/>
      <c r="EX4" s="21"/>
      <c r="EY4" s="21"/>
      <c r="EZ4" s="21"/>
      <c r="FA4" s="21"/>
      <c r="FB4" s="21"/>
      <c r="FC4" s="21"/>
      <c r="FD4" s="21"/>
      <c r="FE4" s="21"/>
      <c r="FF4" s="21"/>
      <c r="FG4" s="21"/>
      <c r="FH4" s="21"/>
      <c r="FI4" s="21"/>
      <c r="FJ4" s="21"/>
      <c r="FK4" s="21"/>
      <c r="FL4" s="21"/>
      <c r="FM4" s="21"/>
      <c r="FN4" s="21"/>
      <c r="FO4" s="21"/>
      <c r="FP4" s="21"/>
      <c r="FQ4" s="21"/>
      <c r="FR4" s="21"/>
      <c r="FS4" s="21"/>
      <c r="FT4" s="21"/>
      <c r="FU4" s="21"/>
      <c r="FV4" s="21"/>
      <c r="FW4" s="21"/>
      <c r="FX4" s="21"/>
      <c r="FY4" s="21"/>
      <c r="FZ4" s="21"/>
      <c r="GA4" s="21"/>
      <c r="GB4" s="21"/>
      <c r="GC4" s="21"/>
      <c r="GD4" s="21"/>
      <c r="GE4" s="21"/>
      <c r="GF4" s="21"/>
      <c r="GG4" s="21"/>
      <c r="GH4" s="21"/>
      <c r="GI4" s="21"/>
      <c r="GJ4" s="21"/>
      <c r="GK4" s="21"/>
      <c r="GL4" s="21"/>
      <c r="GM4" s="21"/>
      <c r="GN4" s="21"/>
      <c r="GO4" s="21"/>
      <c r="GP4" s="21"/>
      <c r="GQ4" s="21"/>
      <c r="GR4" s="21"/>
      <c r="GS4" s="21"/>
      <c r="GT4" s="21"/>
      <c r="GU4" s="21"/>
      <c r="GV4" s="21"/>
      <c r="GW4" s="21"/>
      <c r="GX4" s="21"/>
      <c r="GY4" s="21"/>
      <c r="GZ4" s="21"/>
      <c r="HA4" s="21"/>
      <c r="HB4" s="21"/>
      <c r="HC4" s="21"/>
      <c r="HD4" s="21"/>
      <c r="HE4" s="21"/>
      <c r="HF4" s="21"/>
      <c r="HG4" s="21"/>
      <c r="HH4" s="21"/>
      <c r="HI4" s="21"/>
      <c r="HJ4" s="21"/>
      <c r="HK4" s="21"/>
      <c r="HL4" s="21"/>
      <c r="HM4" s="21"/>
      <c r="HN4" s="21"/>
      <c r="HO4" s="21"/>
      <c r="HP4" s="21"/>
      <c r="HQ4" s="21"/>
      <c r="HR4" s="21"/>
      <c r="HS4" s="21"/>
      <c r="HT4" s="21"/>
      <c r="HU4" s="21"/>
      <c r="HV4" s="21"/>
      <c r="HW4" s="21"/>
      <c r="HX4" s="21"/>
      <c r="HY4" s="21"/>
      <c r="HZ4" s="21"/>
      <c r="IA4" s="21"/>
      <c r="IB4" s="21"/>
      <c r="IC4" s="21"/>
      <c r="ID4" s="21"/>
      <c r="IE4" s="21"/>
      <c r="IF4" s="21"/>
      <c r="IG4" s="21"/>
      <c r="IH4" s="21"/>
      <c r="II4" s="21"/>
      <c r="IJ4" s="21"/>
      <c r="IK4" s="21"/>
      <c r="IL4" s="21"/>
      <c r="IM4" s="21"/>
      <c r="IN4" s="21"/>
      <c r="IO4" s="21"/>
      <c r="IP4" s="21"/>
      <c r="IQ4" s="21"/>
      <c r="IR4" s="21"/>
      <c r="IS4" s="21"/>
      <c r="IT4" s="21"/>
      <c r="IU4" s="21"/>
      <c r="IV4" s="21"/>
      <c r="IW4" s="21"/>
      <c r="IX4" s="21"/>
      <c r="IY4" s="21"/>
      <c r="IZ4" s="21"/>
      <c r="JA4" s="21"/>
      <c r="JB4" s="21"/>
      <c r="JC4" s="21"/>
      <c r="JD4" s="21"/>
      <c r="JE4" s="21"/>
      <c r="JF4" s="21"/>
      <c r="JG4" s="21"/>
      <c r="JH4" s="21"/>
      <c r="JI4" s="21"/>
      <c r="JJ4" s="21"/>
      <c r="JK4" s="21"/>
    </row>
    <row r="5" spans="1:271" s="22" customFormat="1" ht="40.9" customHeight="1">
      <c r="A5" s="437" t="s">
        <v>255</v>
      </c>
      <c r="B5" s="437"/>
      <c r="C5" s="580" t="s">
        <v>256</v>
      </c>
      <c r="D5" s="581"/>
      <c r="E5" s="581"/>
      <c r="F5" s="581"/>
      <c r="G5" s="581"/>
      <c r="H5" s="581"/>
      <c r="I5" s="581"/>
      <c r="J5" s="581"/>
      <c r="K5" s="581"/>
      <c r="L5" s="581"/>
      <c r="M5" s="582"/>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c r="CW5" s="21"/>
      <c r="CX5" s="21"/>
      <c r="CY5" s="21"/>
      <c r="CZ5" s="21"/>
      <c r="DA5" s="21"/>
      <c r="DB5" s="21"/>
      <c r="DC5" s="21"/>
      <c r="DD5" s="21"/>
      <c r="DE5" s="21"/>
      <c r="DF5" s="21"/>
      <c r="DG5" s="21"/>
      <c r="DH5" s="21"/>
      <c r="DI5" s="21"/>
      <c r="DJ5" s="21"/>
      <c r="DK5" s="21"/>
      <c r="DL5" s="21"/>
      <c r="DM5" s="21"/>
      <c r="DN5" s="21"/>
      <c r="DO5" s="21"/>
      <c r="DP5" s="21"/>
      <c r="DQ5" s="21"/>
      <c r="DR5" s="21"/>
      <c r="DS5" s="21"/>
      <c r="DT5" s="21"/>
      <c r="DU5" s="21"/>
      <c r="DV5" s="21"/>
      <c r="DW5" s="21"/>
      <c r="DX5" s="21"/>
      <c r="DY5" s="21"/>
      <c r="DZ5" s="21"/>
      <c r="EA5" s="21"/>
      <c r="EB5" s="21"/>
      <c r="EC5" s="21"/>
      <c r="ED5" s="21"/>
      <c r="EE5" s="21"/>
      <c r="EF5" s="21"/>
      <c r="EG5" s="21"/>
      <c r="EH5" s="21"/>
      <c r="EI5" s="21"/>
      <c r="EJ5" s="21"/>
      <c r="EK5" s="21"/>
      <c r="EL5" s="21"/>
      <c r="EM5" s="21"/>
      <c r="EN5" s="21"/>
      <c r="EO5" s="21"/>
      <c r="EP5" s="21"/>
      <c r="EQ5" s="21"/>
      <c r="ER5" s="21"/>
      <c r="ES5" s="21"/>
      <c r="ET5" s="21"/>
      <c r="EU5" s="21"/>
      <c r="EV5" s="21"/>
      <c r="EW5" s="21"/>
      <c r="EX5" s="21"/>
      <c r="EY5" s="21"/>
      <c r="EZ5" s="21"/>
      <c r="FA5" s="21"/>
      <c r="FB5" s="21"/>
      <c r="FC5" s="21"/>
      <c r="FD5" s="21"/>
      <c r="FE5" s="21"/>
      <c r="FF5" s="21"/>
      <c r="FG5" s="21"/>
      <c r="FH5" s="21"/>
      <c r="FI5" s="21"/>
      <c r="FJ5" s="21"/>
      <c r="FK5" s="21"/>
      <c r="FL5" s="21"/>
      <c r="FM5" s="21"/>
      <c r="FN5" s="21"/>
      <c r="FO5" s="21"/>
      <c r="FP5" s="21"/>
      <c r="FQ5" s="21"/>
      <c r="FR5" s="21"/>
      <c r="FS5" s="21"/>
      <c r="FT5" s="21"/>
      <c r="FU5" s="21"/>
      <c r="FV5" s="21"/>
      <c r="FW5" s="21"/>
      <c r="FX5" s="21"/>
      <c r="FY5" s="21"/>
      <c r="FZ5" s="21"/>
      <c r="GA5" s="21"/>
      <c r="GB5" s="21"/>
      <c r="GC5" s="21"/>
      <c r="GD5" s="21"/>
      <c r="GE5" s="21"/>
      <c r="GF5" s="21"/>
      <c r="GG5" s="21"/>
      <c r="GH5" s="21"/>
      <c r="GI5" s="21"/>
      <c r="GJ5" s="21"/>
      <c r="GK5" s="21"/>
      <c r="GL5" s="21"/>
      <c r="GM5" s="21"/>
      <c r="GN5" s="21"/>
      <c r="GO5" s="21"/>
      <c r="GP5" s="21"/>
      <c r="GQ5" s="21"/>
      <c r="GR5" s="21"/>
      <c r="GS5" s="21"/>
      <c r="GT5" s="21"/>
      <c r="GU5" s="21"/>
      <c r="GV5" s="21"/>
      <c r="GW5" s="21"/>
      <c r="GX5" s="21"/>
      <c r="GY5" s="21"/>
      <c r="GZ5" s="21"/>
      <c r="HA5" s="21"/>
      <c r="HB5" s="21"/>
      <c r="HC5" s="21"/>
      <c r="HD5" s="21"/>
      <c r="HE5" s="21"/>
      <c r="HF5" s="21"/>
      <c r="HG5" s="21"/>
      <c r="HH5" s="21"/>
      <c r="HI5" s="21"/>
      <c r="HJ5" s="21"/>
      <c r="HK5" s="21"/>
      <c r="HL5" s="21"/>
      <c r="HM5" s="21"/>
      <c r="HN5" s="21"/>
      <c r="HO5" s="21"/>
      <c r="HP5" s="21"/>
      <c r="HQ5" s="21"/>
      <c r="HR5" s="21"/>
      <c r="HS5" s="21"/>
      <c r="HT5" s="21"/>
      <c r="HU5" s="21"/>
      <c r="HV5" s="21"/>
      <c r="HW5" s="21"/>
      <c r="HX5" s="21"/>
      <c r="HY5" s="21"/>
      <c r="HZ5" s="21"/>
      <c r="IA5" s="21"/>
      <c r="IB5" s="21"/>
      <c r="IC5" s="21"/>
      <c r="ID5" s="21"/>
      <c r="IE5" s="21"/>
      <c r="IF5" s="21"/>
      <c r="IG5" s="21"/>
      <c r="IH5" s="21"/>
      <c r="II5" s="21"/>
      <c r="IJ5" s="21"/>
      <c r="IK5" s="21"/>
      <c r="IL5" s="21"/>
      <c r="IM5" s="21"/>
      <c r="IN5" s="21"/>
      <c r="IO5" s="21"/>
      <c r="IP5" s="21"/>
      <c r="IQ5" s="21"/>
      <c r="IR5" s="21"/>
      <c r="IS5" s="21"/>
      <c r="IT5" s="21"/>
      <c r="IU5" s="21"/>
      <c r="IV5" s="21"/>
      <c r="IW5" s="21"/>
      <c r="IX5" s="21"/>
      <c r="IY5" s="21"/>
      <c r="IZ5" s="21"/>
      <c r="JA5" s="21"/>
      <c r="JB5" s="21"/>
      <c r="JC5" s="21"/>
      <c r="JD5" s="21"/>
      <c r="JE5" s="21"/>
      <c r="JF5" s="21"/>
      <c r="JG5" s="21"/>
      <c r="JH5" s="21"/>
      <c r="JI5" s="21"/>
      <c r="JJ5" s="21"/>
      <c r="JK5" s="21"/>
    </row>
    <row r="6" spans="1:271" s="22" customFormat="1" ht="40.9" customHeight="1" thickBot="1">
      <c r="A6" s="437" t="s">
        <v>257</v>
      </c>
      <c r="B6" s="437"/>
      <c r="C6" s="580" t="s">
        <v>313</v>
      </c>
      <c r="D6" s="581"/>
      <c r="E6" s="581"/>
      <c r="F6" s="581"/>
      <c r="G6" s="581"/>
      <c r="H6" s="581"/>
      <c r="I6" s="581"/>
      <c r="J6" s="581"/>
      <c r="K6" s="581"/>
      <c r="L6" s="581"/>
      <c r="M6" s="582"/>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21"/>
      <c r="DN6" s="21"/>
      <c r="DO6" s="21"/>
      <c r="DP6" s="21"/>
      <c r="DQ6" s="21"/>
      <c r="DR6" s="21"/>
      <c r="DS6" s="21"/>
      <c r="DT6" s="21"/>
      <c r="DU6" s="21"/>
      <c r="DV6" s="21"/>
      <c r="DW6" s="21"/>
      <c r="DX6" s="21"/>
      <c r="DY6" s="21"/>
      <c r="DZ6" s="21"/>
      <c r="EA6" s="21"/>
      <c r="EB6" s="21"/>
      <c r="EC6" s="21"/>
      <c r="ED6" s="21"/>
      <c r="EE6" s="21"/>
      <c r="EF6" s="21"/>
      <c r="EG6" s="21"/>
      <c r="EH6" s="21"/>
      <c r="EI6" s="21"/>
      <c r="EJ6" s="21"/>
      <c r="EK6" s="21"/>
      <c r="EL6" s="21"/>
      <c r="EM6" s="21"/>
      <c r="EN6" s="21"/>
      <c r="EO6" s="21"/>
      <c r="EP6" s="21"/>
      <c r="EQ6" s="21"/>
      <c r="ER6" s="21"/>
      <c r="ES6" s="21"/>
      <c r="ET6" s="21"/>
      <c r="EU6" s="21"/>
      <c r="EV6" s="21"/>
      <c r="EW6" s="21"/>
      <c r="EX6" s="21"/>
      <c r="EY6" s="21"/>
      <c r="EZ6" s="21"/>
      <c r="FA6" s="21"/>
      <c r="FB6" s="21"/>
      <c r="FC6" s="21"/>
      <c r="FD6" s="21"/>
      <c r="FE6" s="21"/>
      <c r="FF6" s="21"/>
      <c r="FG6" s="21"/>
      <c r="FH6" s="21"/>
      <c r="FI6" s="21"/>
      <c r="FJ6" s="21"/>
      <c r="FK6" s="21"/>
      <c r="FL6" s="21"/>
      <c r="FM6" s="21"/>
      <c r="FN6" s="21"/>
      <c r="FO6" s="21"/>
      <c r="FP6" s="21"/>
      <c r="FQ6" s="21"/>
      <c r="FR6" s="21"/>
      <c r="FS6" s="21"/>
      <c r="FT6" s="21"/>
      <c r="FU6" s="21"/>
      <c r="FV6" s="21"/>
      <c r="FW6" s="21"/>
      <c r="FX6" s="21"/>
      <c r="FY6" s="21"/>
      <c r="FZ6" s="21"/>
      <c r="GA6" s="21"/>
      <c r="GB6" s="21"/>
      <c r="GC6" s="21"/>
      <c r="GD6" s="21"/>
      <c r="GE6" s="21"/>
      <c r="GF6" s="21"/>
      <c r="GG6" s="21"/>
      <c r="GH6" s="21"/>
      <c r="GI6" s="21"/>
      <c r="GJ6" s="21"/>
      <c r="GK6" s="21"/>
      <c r="GL6" s="21"/>
      <c r="GM6" s="21"/>
      <c r="GN6" s="21"/>
      <c r="GO6" s="21"/>
      <c r="GP6" s="21"/>
      <c r="GQ6" s="21"/>
      <c r="GR6" s="21"/>
      <c r="GS6" s="21"/>
      <c r="GT6" s="21"/>
      <c r="GU6" s="21"/>
      <c r="GV6" s="21"/>
      <c r="GW6" s="21"/>
      <c r="GX6" s="21"/>
      <c r="GY6" s="21"/>
      <c r="GZ6" s="21"/>
      <c r="HA6" s="21"/>
      <c r="HB6" s="21"/>
      <c r="HC6" s="21"/>
      <c r="HD6" s="21"/>
      <c r="HE6" s="21"/>
      <c r="HF6" s="21"/>
      <c r="HG6" s="21"/>
      <c r="HH6" s="21"/>
      <c r="HI6" s="21"/>
      <c r="HJ6" s="21"/>
      <c r="HK6" s="21"/>
      <c r="HL6" s="21"/>
      <c r="HM6" s="21"/>
      <c r="HN6" s="21"/>
      <c r="HO6" s="21"/>
      <c r="HP6" s="21"/>
      <c r="HQ6" s="21"/>
      <c r="HR6" s="21"/>
      <c r="HS6" s="21"/>
      <c r="HT6" s="21"/>
      <c r="HU6" s="21"/>
      <c r="HV6" s="21"/>
      <c r="HW6" s="21"/>
      <c r="HX6" s="21"/>
      <c r="HY6" s="21"/>
      <c r="HZ6" s="21"/>
      <c r="IA6" s="21"/>
      <c r="IB6" s="21"/>
      <c r="IC6" s="21"/>
      <c r="ID6" s="21"/>
      <c r="IE6" s="21"/>
      <c r="IF6" s="21"/>
      <c r="IG6" s="21"/>
      <c r="IH6" s="21"/>
      <c r="II6" s="21"/>
      <c r="IJ6" s="21"/>
      <c r="IK6" s="21"/>
      <c r="IL6" s="21"/>
      <c r="IM6" s="21"/>
      <c r="IN6" s="21"/>
      <c r="IO6" s="21"/>
      <c r="IP6" s="21"/>
      <c r="IQ6" s="21"/>
      <c r="IR6" s="21"/>
      <c r="IS6" s="21"/>
      <c r="IT6" s="21"/>
      <c r="IU6" s="21"/>
      <c r="IV6" s="21"/>
      <c r="IW6" s="21"/>
      <c r="IX6" s="21"/>
      <c r="IY6" s="21"/>
      <c r="IZ6" s="21"/>
      <c r="JA6" s="21"/>
      <c r="JB6" s="21"/>
      <c r="JC6" s="21"/>
      <c r="JD6" s="21"/>
      <c r="JE6" s="21"/>
      <c r="JF6" s="21"/>
      <c r="JG6" s="21"/>
      <c r="JH6" s="21"/>
      <c r="JI6" s="21"/>
      <c r="JJ6" s="21"/>
      <c r="JK6" s="21"/>
    </row>
    <row r="7" spans="1:271" s="26" customFormat="1" ht="40.5" customHeight="1" thickTop="1" thickBot="1">
      <c r="A7" s="588" t="s">
        <v>459</v>
      </c>
      <c r="B7" s="589"/>
      <c r="C7" s="590"/>
      <c r="D7" s="591" t="s">
        <v>460</v>
      </c>
      <c r="E7" s="591"/>
      <c r="F7" s="591"/>
      <c r="G7" s="592" t="s">
        <v>461</v>
      </c>
      <c r="H7" s="583" t="s">
        <v>462</v>
      </c>
      <c r="I7" s="585" t="s">
        <v>463</v>
      </c>
      <c r="J7" s="586"/>
      <c r="K7" s="585" t="s">
        <v>464</v>
      </c>
      <c r="L7" s="586"/>
      <c r="M7" s="587" t="s">
        <v>474</v>
      </c>
      <c r="N7" s="34"/>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4"/>
      <c r="BQ7" s="34"/>
      <c r="BR7" s="34"/>
      <c r="BS7" s="34"/>
      <c r="BT7" s="34"/>
      <c r="BU7" s="34"/>
      <c r="BV7" s="34"/>
      <c r="BW7" s="34"/>
      <c r="BX7" s="34"/>
      <c r="BY7" s="34"/>
      <c r="BZ7" s="34"/>
      <c r="CA7" s="34"/>
      <c r="CB7" s="34"/>
      <c r="CC7" s="34"/>
      <c r="CD7" s="34"/>
      <c r="CE7" s="34"/>
      <c r="CF7" s="34"/>
      <c r="CG7" s="34"/>
      <c r="CH7" s="34"/>
      <c r="CI7" s="34"/>
      <c r="CJ7" s="34"/>
      <c r="CK7" s="34"/>
      <c r="CL7" s="34"/>
      <c r="CM7" s="34"/>
      <c r="CN7" s="34"/>
      <c r="CO7" s="34"/>
      <c r="CP7" s="34"/>
      <c r="CQ7" s="34"/>
      <c r="CR7" s="34"/>
      <c r="CS7" s="34"/>
      <c r="CT7" s="34"/>
      <c r="CU7" s="34"/>
      <c r="CV7" s="34"/>
      <c r="CW7" s="34"/>
      <c r="CX7" s="34"/>
      <c r="CY7" s="34"/>
      <c r="CZ7" s="34"/>
      <c r="DA7" s="34"/>
      <c r="DB7" s="34"/>
      <c r="DC7" s="34"/>
      <c r="DD7" s="34"/>
      <c r="DE7" s="34"/>
      <c r="DF7" s="34"/>
      <c r="DG7" s="34"/>
      <c r="DH7" s="34"/>
      <c r="DI7" s="34"/>
      <c r="DJ7" s="34"/>
      <c r="DK7" s="34"/>
      <c r="DL7" s="34"/>
      <c r="DM7" s="34"/>
      <c r="DN7" s="34"/>
      <c r="DO7" s="34"/>
      <c r="DP7" s="34"/>
      <c r="DQ7" s="34"/>
      <c r="DR7" s="34"/>
      <c r="DS7" s="34"/>
      <c r="DT7" s="34"/>
      <c r="DU7" s="34"/>
      <c r="DV7" s="34"/>
      <c r="DW7" s="34"/>
      <c r="DX7" s="34"/>
      <c r="DY7" s="34"/>
      <c r="DZ7" s="34"/>
      <c r="EA7" s="34"/>
      <c r="EB7" s="34"/>
      <c r="EC7" s="34"/>
      <c r="ED7" s="34"/>
      <c r="EE7" s="34"/>
      <c r="EF7" s="34"/>
      <c r="EG7" s="34"/>
      <c r="EH7" s="34"/>
      <c r="EI7" s="34"/>
      <c r="EJ7" s="34"/>
      <c r="EK7" s="34"/>
      <c r="EL7" s="34"/>
      <c r="EM7" s="34"/>
      <c r="EN7" s="34"/>
      <c r="EO7" s="34"/>
      <c r="EP7" s="34"/>
      <c r="EQ7" s="34"/>
      <c r="ER7" s="34"/>
      <c r="ES7" s="34"/>
      <c r="ET7" s="34"/>
      <c r="EU7" s="34"/>
      <c r="EV7" s="34"/>
      <c r="EW7" s="34"/>
      <c r="EX7" s="34"/>
      <c r="EY7" s="34"/>
      <c r="EZ7" s="34"/>
      <c r="FA7" s="34"/>
      <c r="FB7" s="34"/>
      <c r="FC7" s="34"/>
      <c r="FD7" s="34"/>
      <c r="FE7" s="34"/>
      <c r="FF7" s="34"/>
      <c r="FG7" s="34"/>
      <c r="FH7" s="34"/>
      <c r="FI7" s="34"/>
      <c r="FJ7" s="34"/>
      <c r="FK7" s="34"/>
      <c r="FL7" s="34"/>
      <c r="FM7" s="34"/>
    </row>
    <row r="8" spans="1:271" s="27" customFormat="1" ht="108" customHeight="1" thickTop="1" thickBot="1">
      <c r="A8" s="38" t="s">
        <v>41</v>
      </c>
      <c r="B8" s="38" t="s">
        <v>195</v>
      </c>
      <c r="C8" s="38" t="s">
        <v>197</v>
      </c>
      <c r="D8" s="31" t="s">
        <v>207</v>
      </c>
      <c r="E8" s="31" t="s">
        <v>466</v>
      </c>
      <c r="F8" s="31" t="s">
        <v>467</v>
      </c>
      <c r="G8" s="592"/>
      <c r="H8" s="584"/>
      <c r="I8" s="32" t="s">
        <v>468</v>
      </c>
      <c r="J8" s="32" t="s">
        <v>469</v>
      </c>
      <c r="K8" s="32" t="s">
        <v>470</v>
      </c>
      <c r="L8" s="32" t="s">
        <v>471</v>
      </c>
      <c r="M8" s="587"/>
      <c r="N8" s="35"/>
      <c r="O8" s="35"/>
      <c r="P8" s="35"/>
      <c r="Q8" s="35"/>
      <c r="R8" s="35"/>
      <c r="S8" s="35"/>
      <c r="T8" s="35"/>
      <c r="U8" s="35"/>
      <c r="V8" s="35"/>
      <c r="W8" s="35"/>
      <c r="X8" s="35"/>
      <c r="Y8" s="35"/>
      <c r="Z8" s="35"/>
      <c r="AA8" s="35"/>
      <c r="AB8" s="35"/>
      <c r="AC8" s="35"/>
      <c r="AD8" s="35"/>
      <c r="AE8" s="35"/>
      <c r="AF8" s="35"/>
      <c r="AG8" s="35"/>
      <c r="AH8" s="35"/>
      <c r="AI8" s="35"/>
      <c r="AJ8" s="35"/>
      <c r="AK8" s="35"/>
      <c r="AL8" s="35"/>
      <c r="AM8" s="35"/>
      <c r="AN8" s="35"/>
      <c r="AO8" s="35"/>
      <c r="AP8" s="35"/>
      <c r="AQ8" s="35"/>
      <c r="AR8" s="35"/>
      <c r="AS8" s="35"/>
      <c r="AT8" s="35"/>
      <c r="AU8" s="35"/>
      <c r="AV8" s="35"/>
      <c r="AW8" s="35"/>
      <c r="AX8" s="35"/>
      <c r="AY8" s="35"/>
      <c r="AZ8" s="35"/>
      <c r="BA8" s="35"/>
      <c r="BB8" s="35"/>
      <c r="BC8" s="35"/>
      <c r="BD8" s="35"/>
      <c r="BE8" s="35"/>
      <c r="BF8" s="35"/>
      <c r="BG8" s="35"/>
      <c r="BH8" s="35"/>
      <c r="BI8" s="35"/>
      <c r="BJ8" s="35"/>
      <c r="BK8" s="35"/>
      <c r="BL8" s="35"/>
      <c r="BM8" s="35"/>
      <c r="BN8" s="35"/>
      <c r="BO8" s="35"/>
      <c r="BP8" s="35"/>
      <c r="BQ8" s="35"/>
      <c r="BR8" s="35"/>
      <c r="BS8" s="35"/>
      <c r="BT8" s="35"/>
      <c r="BU8" s="35"/>
      <c r="BV8" s="35"/>
      <c r="BW8" s="35"/>
      <c r="BX8" s="35"/>
      <c r="BY8" s="35"/>
      <c r="BZ8" s="35"/>
      <c r="CA8" s="35"/>
      <c r="CB8" s="35"/>
      <c r="CC8" s="35"/>
      <c r="CD8" s="35"/>
      <c r="CE8" s="35"/>
      <c r="CF8" s="35"/>
      <c r="CG8" s="35"/>
      <c r="CH8" s="35"/>
      <c r="CI8" s="35"/>
      <c r="CJ8" s="35"/>
      <c r="CK8" s="35"/>
      <c r="CL8" s="35"/>
      <c r="CM8" s="35"/>
      <c r="CN8" s="35"/>
      <c r="CO8" s="35"/>
      <c r="CP8" s="35"/>
      <c r="CQ8" s="35"/>
      <c r="CR8" s="35"/>
      <c r="CS8" s="35"/>
      <c r="CT8" s="35"/>
      <c r="CU8" s="35"/>
      <c r="CV8" s="35"/>
      <c r="CW8" s="35"/>
      <c r="CX8" s="35"/>
      <c r="CY8" s="35"/>
      <c r="CZ8" s="35"/>
      <c r="DA8" s="35"/>
      <c r="DB8" s="35"/>
      <c r="DC8" s="35"/>
      <c r="DD8" s="35"/>
      <c r="DE8" s="35"/>
      <c r="DF8" s="35"/>
      <c r="DG8" s="35"/>
      <c r="DH8" s="35"/>
      <c r="DI8" s="35"/>
      <c r="DJ8" s="35"/>
      <c r="DK8" s="35"/>
      <c r="DL8" s="35"/>
      <c r="DM8" s="35"/>
      <c r="DN8" s="35"/>
      <c r="DO8" s="35"/>
      <c r="DP8" s="35"/>
      <c r="DQ8" s="35"/>
      <c r="DR8" s="35"/>
      <c r="DS8" s="35"/>
      <c r="DT8" s="35"/>
      <c r="DU8" s="35"/>
      <c r="DV8" s="35"/>
      <c r="DW8" s="35"/>
      <c r="DX8" s="35"/>
      <c r="DY8" s="35"/>
      <c r="DZ8" s="35"/>
      <c r="EA8" s="35"/>
      <c r="EB8" s="35"/>
      <c r="EC8" s="35"/>
      <c r="ED8" s="35"/>
      <c r="EE8" s="35"/>
      <c r="EF8" s="35"/>
      <c r="EG8" s="35"/>
      <c r="EH8" s="35"/>
      <c r="EI8" s="35"/>
      <c r="EJ8" s="35"/>
      <c r="EK8" s="35"/>
      <c r="EL8" s="35"/>
      <c r="EM8" s="35"/>
      <c r="EN8" s="35"/>
      <c r="EO8" s="35"/>
      <c r="EP8" s="35"/>
      <c r="EQ8" s="35"/>
      <c r="ER8" s="35"/>
      <c r="ES8" s="35"/>
      <c r="ET8" s="35"/>
      <c r="EU8" s="35"/>
      <c r="EV8" s="35"/>
      <c r="EW8" s="35"/>
      <c r="EX8" s="35"/>
      <c r="EY8" s="35"/>
      <c r="EZ8" s="35"/>
      <c r="FA8" s="35"/>
      <c r="FB8" s="35"/>
      <c r="FC8" s="35"/>
      <c r="FD8" s="35"/>
      <c r="FE8" s="35"/>
      <c r="FF8" s="35"/>
      <c r="FG8" s="35"/>
      <c r="FH8" s="35"/>
      <c r="FI8" s="35"/>
      <c r="FJ8" s="35"/>
      <c r="FK8" s="35"/>
      <c r="FL8" s="35"/>
      <c r="FM8" s="35"/>
    </row>
    <row r="9" spans="1:271" s="28" customFormat="1" ht="21.75" customHeight="1" thickTop="1" thickBot="1">
      <c r="A9" s="565"/>
      <c r="B9" s="566"/>
      <c r="C9" s="566"/>
      <c r="D9" s="566"/>
      <c r="E9" s="566"/>
      <c r="F9" s="566"/>
      <c r="G9" s="566"/>
      <c r="H9" s="159"/>
      <c r="I9" s="159"/>
      <c r="J9" s="159"/>
      <c r="K9" s="159"/>
      <c r="L9" s="159"/>
      <c r="M9" s="33"/>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c r="AS9" s="36"/>
      <c r="AT9" s="36"/>
      <c r="AU9" s="36"/>
      <c r="AV9" s="36"/>
      <c r="AW9" s="36"/>
      <c r="AX9" s="36"/>
      <c r="AY9" s="36"/>
      <c r="AZ9" s="36"/>
      <c r="BA9" s="36"/>
      <c r="BB9" s="36"/>
      <c r="BC9" s="36"/>
      <c r="BD9" s="36"/>
      <c r="BE9" s="36"/>
      <c r="BF9" s="36"/>
      <c r="BG9" s="36"/>
      <c r="BH9" s="36"/>
      <c r="BI9" s="36"/>
      <c r="BJ9" s="36"/>
      <c r="BK9" s="36"/>
      <c r="BL9" s="36"/>
      <c r="BM9" s="36"/>
      <c r="BN9" s="36"/>
      <c r="BO9" s="36"/>
      <c r="BP9" s="36"/>
      <c r="BQ9" s="36"/>
      <c r="BR9" s="36"/>
      <c r="BS9" s="36"/>
      <c r="BT9" s="36"/>
      <c r="BU9" s="36"/>
      <c r="BV9" s="36"/>
      <c r="BW9" s="36"/>
      <c r="BX9" s="36"/>
      <c r="BY9" s="36"/>
      <c r="BZ9" s="36"/>
      <c r="CA9" s="36"/>
      <c r="CB9" s="36"/>
      <c r="CC9" s="36"/>
      <c r="CD9" s="36"/>
      <c r="CE9" s="36"/>
      <c r="CF9" s="36"/>
      <c r="CG9" s="36"/>
      <c r="CH9" s="36"/>
      <c r="CI9" s="36"/>
      <c r="CJ9" s="36"/>
      <c r="CK9" s="36"/>
      <c r="CL9" s="36"/>
      <c r="CM9" s="36"/>
      <c r="CN9" s="36"/>
      <c r="CO9" s="36"/>
      <c r="CP9" s="36"/>
      <c r="CQ9" s="36"/>
      <c r="CR9" s="36"/>
      <c r="CS9" s="36"/>
      <c r="CT9" s="36"/>
      <c r="CU9" s="36"/>
      <c r="CV9" s="36"/>
      <c r="CW9" s="36"/>
      <c r="CX9" s="36"/>
      <c r="CY9" s="36"/>
      <c r="CZ9" s="36"/>
      <c r="DA9" s="36"/>
      <c r="DB9" s="36"/>
      <c r="DC9" s="36"/>
      <c r="DD9" s="36"/>
      <c r="DE9" s="36"/>
      <c r="DF9" s="36"/>
      <c r="DG9" s="36"/>
      <c r="DH9" s="36"/>
      <c r="DI9" s="36"/>
      <c r="DJ9" s="36"/>
      <c r="DK9" s="36"/>
      <c r="DL9" s="36"/>
      <c r="DM9" s="36"/>
      <c r="DN9" s="36"/>
      <c r="DO9" s="36"/>
      <c r="DP9" s="36"/>
      <c r="DQ9" s="36"/>
      <c r="DR9" s="36"/>
      <c r="DS9" s="36"/>
      <c r="DT9" s="36"/>
      <c r="DU9" s="36"/>
      <c r="DV9" s="36"/>
      <c r="DW9" s="36"/>
      <c r="DX9" s="36"/>
      <c r="DY9" s="36"/>
      <c r="DZ9" s="36"/>
      <c r="EA9" s="36"/>
      <c r="EB9" s="36"/>
      <c r="EC9" s="36"/>
      <c r="ED9" s="36"/>
      <c r="EE9" s="36"/>
      <c r="EF9" s="36"/>
      <c r="EG9" s="36"/>
      <c r="EH9" s="36"/>
      <c r="EI9" s="36"/>
      <c r="EJ9" s="36"/>
      <c r="EK9" s="36"/>
      <c r="EL9" s="36"/>
      <c r="EM9" s="36"/>
      <c r="EN9" s="36"/>
      <c r="EO9" s="36"/>
      <c r="EP9" s="36"/>
      <c r="EQ9" s="36"/>
      <c r="ER9" s="36"/>
      <c r="ES9" s="36"/>
      <c r="ET9" s="36"/>
      <c r="EU9" s="36"/>
      <c r="EV9" s="36"/>
      <c r="EW9" s="36"/>
      <c r="EX9" s="36"/>
      <c r="EY9" s="36"/>
      <c r="EZ9" s="36"/>
      <c r="FA9" s="36"/>
      <c r="FB9" s="36"/>
      <c r="FC9" s="36"/>
      <c r="FD9" s="36"/>
      <c r="FE9" s="36"/>
      <c r="FF9" s="36"/>
      <c r="FG9" s="36"/>
      <c r="FH9" s="36"/>
      <c r="FI9" s="36"/>
      <c r="FJ9" s="36"/>
      <c r="FK9" s="36"/>
      <c r="FL9" s="36"/>
      <c r="FM9" s="36"/>
    </row>
    <row r="10" spans="1:271" s="29" customFormat="1" ht="15" customHeight="1">
      <c r="A10" s="567">
        <f>'7- Mapa Final'!A10</f>
        <v>1</v>
      </c>
      <c r="B10" s="564" t="str">
        <f>'7- Mapa Final'!B10</f>
        <v xml:space="preserve">Inoportunidad en el envio de listas de candidatos. </v>
      </c>
      <c r="C10" s="564" t="str">
        <f>'7- Mapa Final'!C10</f>
        <v xml:space="preserve">No remisión oportuna de las listas de candidatos a la Corte Suprema de Justicia y Consejo de estado para la provisión de vacantes de Magistrados de estas Corporaciones. </v>
      </c>
      <c r="D10" s="562" t="str">
        <f>'7- Mapa Final'!J10</f>
        <v>Muy Baja - 1</v>
      </c>
      <c r="E10" s="563" t="str">
        <f>'7- Mapa Final'!K10</f>
        <v>Leve - 1</v>
      </c>
      <c r="F10" s="570" t="str">
        <f>'7- Mapa Final'!M10</f>
        <v>Bajo - 1</v>
      </c>
      <c r="G10" s="400" t="s">
        <v>354</v>
      </c>
      <c r="H10" s="568"/>
      <c r="I10" s="568"/>
      <c r="J10" s="568"/>
      <c r="K10" s="568"/>
      <c r="L10" s="568"/>
      <c r="M10" s="569"/>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c r="AS10" s="37"/>
      <c r="AT10" s="37"/>
      <c r="AU10" s="37"/>
      <c r="AV10" s="37"/>
      <c r="AW10" s="37"/>
      <c r="AX10" s="37"/>
      <c r="AY10" s="37"/>
      <c r="AZ10" s="37"/>
      <c r="BA10" s="37"/>
      <c r="BB10" s="37"/>
      <c r="BC10" s="37"/>
      <c r="BD10" s="37"/>
      <c r="BE10" s="37"/>
      <c r="BF10" s="37"/>
      <c r="BG10" s="37"/>
      <c r="BH10" s="37"/>
      <c r="BI10" s="37"/>
      <c r="BJ10" s="37"/>
      <c r="BK10" s="37"/>
      <c r="BL10" s="37"/>
      <c r="BM10" s="37"/>
      <c r="BN10" s="37"/>
      <c r="BO10" s="37"/>
      <c r="BP10" s="37"/>
      <c r="BQ10" s="37"/>
      <c r="BR10" s="37"/>
      <c r="BS10" s="37"/>
      <c r="BT10" s="37"/>
      <c r="BU10" s="37"/>
      <c r="BV10" s="37"/>
      <c r="BW10" s="37"/>
      <c r="BX10" s="37"/>
      <c r="BY10" s="37"/>
      <c r="BZ10" s="37"/>
      <c r="CA10" s="37"/>
      <c r="CB10" s="37"/>
      <c r="CC10" s="37"/>
      <c r="CD10" s="37"/>
      <c r="CE10" s="37"/>
      <c r="CF10" s="37"/>
      <c r="CG10" s="37"/>
      <c r="CH10" s="37"/>
      <c r="CI10" s="37"/>
      <c r="CJ10" s="37"/>
      <c r="CK10" s="37"/>
      <c r="CL10" s="37"/>
      <c r="CM10" s="37"/>
      <c r="CN10" s="37"/>
      <c r="CO10" s="37"/>
      <c r="CP10" s="37"/>
      <c r="CQ10" s="37"/>
      <c r="CR10" s="37"/>
      <c r="CS10" s="37"/>
      <c r="CT10" s="37"/>
      <c r="CU10" s="37"/>
      <c r="CV10" s="37"/>
      <c r="CW10" s="37"/>
      <c r="CX10" s="37"/>
      <c r="CY10" s="37"/>
      <c r="CZ10" s="37"/>
      <c r="DA10" s="37"/>
      <c r="DB10" s="37"/>
      <c r="DC10" s="37"/>
      <c r="DD10" s="37"/>
      <c r="DE10" s="37"/>
      <c r="DF10" s="37"/>
      <c r="DG10" s="37"/>
      <c r="DH10" s="37"/>
      <c r="DI10" s="37"/>
      <c r="DJ10" s="37"/>
      <c r="DK10" s="37"/>
      <c r="DL10" s="37"/>
      <c r="DM10" s="37"/>
      <c r="DN10" s="37"/>
      <c r="DO10" s="37"/>
      <c r="DP10" s="37"/>
      <c r="DQ10" s="37"/>
      <c r="DR10" s="37"/>
      <c r="DS10" s="37"/>
      <c r="DT10" s="37"/>
      <c r="DU10" s="37"/>
      <c r="DV10" s="37"/>
      <c r="DW10" s="37"/>
      <c r="DX10" s="37"/>
      <c r="DY10" s="37"/>
      <c r="DZ10" s="37"/>
      <c r="EA10" s="37"/>
      <c r="EB10" s="37"/>
      <c r="EC10" s="37"/>
      <c r="ED10" s="37"/>
      <c r="EE10" s="37"/>
      <c r="EF10" s="37"/>
      <c r="EG10" s="37"/>
      <c r="EH10" s="37"/>
      <c r="EI10" s="37"/>
      <c r="EJ10" s="37"/>
      <c r="EK10" s="37"/>
      <c r="EL10" s="37"/>
      <c r="EM10" s="37"/>
      <c r="EN10" s="37"/>
      <c r="EO10" s="37"/>
      <c r="EP10" s="37"/>
      <c r="EQ10" s="37"/>
      <c r="ER10" s="37"/>
      <c r="ES10" s="37"/>
      <c r="ET10" s="37"/>
      <c r="EU10" s="37"/>
      <c r="EV10" s="37"/>
      <c r="EW10" s="37"/>
      <c r="EX10" s="37"/>
      <c r="EY10" s="37"/>
      <c r="EZ10" s="37"/>
      <c r="FA10" s="37"/>
      <c r="FB10" s="37"/>
      <c r="FC10" s="37"/>
      <c r="FD10" s="37"/>
      <c r="FE10" s="37"/>
      <c r="FF10" s="37"/>
      <c r="FG10" s="37"/>
      <c r="FH10" s="37"/>
      <c r="FI10" s="37"/>
      <c r="FJ10" s="37"/>
      <c r="FK10" s="37"/>
      <c r="FL10" s="37"/>
      <c r="FM10" s="37"/>
    </row>
    <row r="11" spans="1:271" s="29" customFormat="1" ht="13.5" customHeight="1">
      <c r="A11" s="561"/>
      <c r="B11" s="553"/>
      <c r="C11" s="553"/>
      <c r="D11" s="556"/>
      <c r="E11" s="559"/>
      <c r="F11" s="549"/>
      <c r="G11" s="401"/>
      <c r="H11" s="545"/>
      <c r="I11" s="545"/>
      <c r="J11" s="545"/>
      <c r="K11" s="545"/>
      <c r="L11" s="545"/>
      <c r="M11" s="547"/>
      <c r="N11" s="37"/>
      <c r="O11" s="37"/>
      <c r="P11" s="37"/>
      <c r="Q11" s="37"/>
      <c r="R11" s="37"/>
      <c r="S11" s="37"/>
      <c r="T11" s="37"/>
      <c r="U11" s="37"/>
      <c r="V11" s="37"/>
      <c r="W11" s="37"/>
      <c r="X11" s="37"/>
      <c r="Y11" s="37"/>
      <c r="Z11" s="37"/>
      <c r="AA11" s="37"/>
      <c r="AB11" s="37"/>
      <c r="AC11" s="37"/>
      <c r="AD11" s="37"/>
      <c r="AE11" s="37"/>
      <c r="AF11" s="37"/>
      <c r="AG11" s="37"/>
      <c r="AH11" s="37"/>
      <c r="AI11" s="37"/>
      <c r="AJ11" s="37"/>
      <c r="AK11" s="37"/>
      <c r="AL11" s="37"/>
      <c r="AM11" s="37"/>
      <c r="AN11" s="37"/>
      <c r="AO11" s="37"/>
      <c r="AP11" s="37"/>
      <c r="AQ11" s="37"/>
      <c r="AR11" s="37"/>
      <c r="AS11" s="37"/>
      <c r="AT11" s="37"/>
      <c r="AU11" s="37"/>
      <c r="AV11" s="37"/>
      <c r="AW11" s="37"/>
      <c r="AX11" s="37"/>
      <c r="AY11" s="37"/>
      <c r="AZ11" s="37"/>
      <c r="BA11" s="37"/>
      <c r="BB11" s="37"/>
      <c r="BC11" s="37"/>
      <c r="BD11" s="37"/>
      <c r="BE11" s="37"/>
      <c r="BF11" s="37"/>
      <c r="BG11" s="37"/>
      <c r="BH11" s="37"/>
      <c r="BI11" s="37"/>
      <c r="BJ11" s="37"/>
      <c r="BK11" s="37"/>
      <c r="BL11" s="37"/>
      <c r="BM11" s="37"/>
      <c r="BN11" s="37"/>
      <c r="BO11" s="37"/>
      <c r="BP11" s="37"/>
      <c r="BQ11" s="37"/>
      <c r="BR11" s="37"/>
      <c r="BS11" s="37"/>
      <c r="BT11" s="37"/>
      <c r="BU11" s="37"/>
      <c r="BV11" s="37"/>
      <c r="BW11" s="37"/>
      <c r="BX11" s="37"/>
      <c r="BY11" s="37"/>
      <c r="BZ11" s="37"/>
      <c r="CA11" s="37"/>
      <c r="CB11" s="37"/>
      <c r="CC11" s="37"/>
      <c r="CD11" s="37"/>
      <c r="CE11" s="37"/>
      <c r="CF11" s="37"/>
      <c r="CG11" s="37"/>
      <c r="CH11" s="37"/>
      <c r="CI11" s="37"/>
      <c r="CJ11" s="37"/>
      <c r="CK11" s="37"/>
      <c r="CL11" s="37"/>
      <c r="CM11" s="37"/>
      <c r="CN11" s="37"/>
      <c r="CO11" s="37"/>
      <c r="CP11" s="37"/>
      <c r="CQ11" s="37"/>
      <c r="CR11" s="37"/>
      <c r="CS11" s="37"/>
      <c r="CT11" s="37"/>
      <c r="CU11" s="37"/>
      <c r="CV11" s="37"/>
      <c r="CW11" s="37"/>
      <c r="CX11" s="37"/>
      <c r="CY11" s="37"/>
      <c r="CZ11" s="37"/>
      <c r="DA11" s="37"/>
      <c r="DB11" s="37"/>
      <c r="DC11" s="37"/>
      <c r="DD11" s="37"/>
      <c r="DE11" s="37"/>
      <c r="DF11" s="37"/>
      <c r="DG11" s="37"/>
      <c r="DH11" s="37"/>
      <c r="DI11" s="37"/>
      <c r="DJ11" s="37"/>
      <c r="DK11" s="37"/>
      <c r="DL11" s="37"/>
      <c r="DM11" s="37"/>
      <c r="DN11" s="37"/>
      <c r="DO11" s="37"/>
      <c r="DP11" s="37"/>
      <c r="DQ11" s="37"/>
      <c r="DR11" s="37"/>
      <c r="DS11" s="37"/>
      <c r="DT11" s="37"/>
      <c r="DU11" s="37"/>
      <c r="DV11" s="37"/>
      <c r="DW11" s="37"/>
      <c r="DX11" s="37"/>
      <c r="DY11" s="37"/>
      <c r="DZ11" s="37"/>
      <c r="EA11" s="37"/>
      <c r="EB11" s="37"/>
      <c r="EC11" s="37"/>
      <c r="ED11" s="37"/>
      <c r="EE11" s="37"/>
      <c r="EF11" s="37"/>
      <c r="EG11" s="37"/>
      <c r="EH11" s="37"/>
      <c r="EI11" s="37"/>
      <c r="EJ11" s="37"/>
      <c r="EK11" s="37"/>
      <c r="EL11" s="37"/>
      <c r="EM11" s="37"/>
      <c r="EN11" s="37"/>
      <c r="EO11" s="37"/>
      <c r="EP11" s="37"/>
      <c r="EQ11" s="37"/>
      <c r="ER11" s="37"/>
      <c r="ES11" s="37"/>
      <c r="ET11" s="37"/>
      <c r="EU11" s="37"/>
      <c r="EV11" s="37"/>
      <c r="EW11" s="37"/>
      <c r="EX11" s="37"/>
      <c r="EY11" s="37"/>
      <c r="EZ11" s="37"/>
      <c r="FA11" s="37"/>
      <c r="FB11" s="37"/>
      <c r="FC11" s="37"/>
      <c r="FD11" s="37"/>
      <c r="FE11" s="37"/>
      <c r="FF11" s="37"/>
      <c r="FG11" s="37"/>
      <c r="FH11" s="37"/>
      <c r="FI11" s="37"/>
      <c r="FJ11" s="37"/>
      <c r="FK11" s="37"/>
      <c r="FL11" s="37"/>
      <c r="FM11" s="37"/>
    </row>
    <row r="12" spans="1:271" s="29" customFormat="1" ht="13.5" customHeight="1">
      <c r="A12" s="561"/>
      <c r="B12" s="553"/>
      <c r="C12" s="553"/>
      <c r="D12" s="556"/>
      <c r="E12" s="559"/>
      <c r="F12" s="549"/>
      <c r="G12" s="401"/>
      <c r="H12" s="545"/>
      <c r="I12" s="545"/>
      <c r="J12" s="545"/>
      <c r="K12" s="545"/>
      <c r="L12" s="545"/>
      <c r="M12" s="547"/>
      <c r="N12" s="37"/>
      <c r="O12" s="37"/>
      <c r="P12" s="37"/>
      <c r="Q12" s="37"/>
      <c r="R12" s="37"/>
      <c r="S12" s="37"/>
      <c r="T12" s="37"/>
      <c r="U12" s="37"/>
      <c r="V12" s="37"/>
      <c r="W12" s="37"/>
      <c r="X12" s="37"/>
      <c r="Y12" s="37"/>
      <c r="Z12" s="37"/>
      <c r="AA12" s="37"/>
      <c r="AB12" s="37"/>
      <c r="AC12" s="37"/>
      <c r="AD12" s="37"/>
      <c r="AE12" s="37"/>
      <c r="AF12" s="37"/>
      <c r="AG12" s="37"/>
      <c r="AH12" s="37"/>
      <c r="AI12" s="37"/>
      <c r="AJ12" s="37"/>
      <c r="AK12" s="37"/>
      <c r="AL12" s="37"/>
      <c r="AM12" s="37"/>
      <c r="AN12" s="37"/>
      <c r="AO12" s="37"/>
      <c r="AP12" s="37"/>
      <c r="AQ12" s="37"/>
      <c r="AR12" s="37"/>
      <c r="AS12" s="37"/>
      <c r="AT12" s="37"/>
      <c r="AU12" s="37"/>
      <c r="AV12" s="37"/>
      <c r="AW12" s="37"/>
      <c r="AX12" s="37"/>
      <c r="AY12" s="37"/>
      <c r="AZ12" s="37"/>
      <c r="BA12" s="37"/>
      <c r="BB12" s="37"/>
      <c r="BC12" s="37"/>
      <c r="BD12" s="37"/>
      <c r="BE12" s="37"/>
      <c r="BF12" s="37"/>
      <c r="BG12" s="37"/>
      <c r="BH12" s="37"/>
      <c r="BI12" s="37"/>
      <c r="BJ12" s="37"/>
      <c r="BK12" s="37"/>
      <c r="BL12" s="37"/>
      <c r="BM12" s="37"/>
      <c r="BN12" s="37"/>
      <c r="BO12" s="37"/>
      <c r="BP12" s="37"/>
      <c r="BQ12" s="37"/>
      <c r="BR12" s="37"/>
      <c r="BS12" s="37"/>
      <c r="BT12" s="37"/>
      <c r="BU12" s="37"/>
      <c r="BV12" s="37"/>
      <c r="BW12" s="37"/>
      <c r="BX12" s="37"/>
      <c r="BY12" s="37"/>
      <c r="BZ12" s="37"/>
      <c r="CA12" s="37"/>
      <c r="CB12" s="37"/>
      <c r="CC12" s="37"/>
      <c r="CD12" s="37"/>
      <c r="CE12" s="37"/>
      <c r="CF12" s="37"/>
      <c r="CG12" s="37"/>
      <c r="CH12" s="37"/>
      <c r="CI12" s="37"/>
      <c r="CJ12" s="37"/>
      <c r="CK12" s="37"/>
      <c r="CL12" s="37"/>
      <c r="CM12" s="37"/>
      <c r="CN12" s="37"/>
      <c r="CO12" s="37"/>
      <c r="CP12" s="37"/>
      <c r="CQ12" s="37"/>
      <c r="CR12" s="37"/>
      <c r="CS12" s="37"/>
      <c r="CT12" s="37"/>
      <c r="CU12" s="37"/>
      <c r="CV12" s="37"/>
      <c r="CW12" s="37"/>
      <c r="CX12" s="37"/>
      <c r="CY12" s="37"/>
      <c r="CZ12" s="37"/>
      <c r="DA12" s="37"/>
      <c r="DB12" s="37"/>
      <c r="DC12" s="37"/>
      <c r="DD12" s="37"/>
      <c r="DE12" s="37"/>
      <c r="DF12" s="37"/>
      <c r="DG12" s="37"/>
      <c r="DH12" s="37"/>
      <c r="DI12" s="37"/>
      <c r="DJ12" s="37"/>
      <c r="DK12" s="37"/>
      <c r="DL12" s="37"/>
      <c r="DM12" s="37"/>
      <c r="DN12" s="37"/>
      <c r="DO12" s="37"/>
      <c r="DP12" s="37"/>
      <c r="DQ12" s="37"/>
      <c r="DR12" s="37"/>
      <c r="DS12" s="37"/>
      <c r="DT12" s="37"/>
      <c r="DU12" s="37"/>
      <c r="DV12" s="37"/>
      <c r="DW12" s="37"/>
      <c r="DX12" s="37"/>
      <c r="DY12" s="37"/>
      <c r="DZ12" s="37"/>
      <c r="EA12" s="37"/>
      <c r="EB12" s="37"/>
      <c r="EC12" s="37"/>
      <c r="ED12" s="37"/>
      <c r="EE12" s="37"/>
      <c r="EF12" s="37"/>
      <c r="EG12" s="37"/>
      <c r="EH12" s="37"/>
      <c r="EI12" s="37"/>
      <c r="EJ12" s="37"/>
      <c r="EK12" s="37"/>
      <c r="EL12" s="37"/>
      <c r="EM12" s="37"/>
      <c r="EN12" s="37"/>
      <c r="EO12" s="37"/>
      <c r="EP12" s="37"/>
      <c r="EQ12" s="37"/>
      <c r="ER12" s="37"/>
      <c r="ES12" s="37"/>
      <c r="ET12" s="37"/>
      <c r="EU12" s="37"/>
      <c r="EV12" s="37"/>
      <c r="EW12" s="37"/>
      <c r="EX12" s="37"/>
      <c r="EY12" s="37"/>
      <c r="EZ12" s="37"/>
      <c r="FA12" s="37"/>
      <c r="FB12" s="37"/>
      <c r="FC12" s="37"/>
      <c r="FD12" s="37"/>
      <c r="FE12" s="37"/>
      <c r="FF12" s="37"/>
      <c r="FG12" s="37"/>
      <c r="FH12" s="37"/>
      <c r="FI12" s="37"/>
      <c r="FJ12" s="37"/>
      <c r="FK12" s="37"/>
      <c r="FL12" s="37"/>
      <c r="FM12" s="37"/>
    </row>
    <row r="13" spans="1:271" s="29" customFormat="1" ht="13.5" customHeight="1">
      <c r="A13" s="561"/>
      <c r="B13" s="553"/>
      <c r="C13" s="553"/>
      <c r="D13" s="556"/>
      <c r="E13" s="559"/>
      <c r="F13" s="549"/>
      <c r="G13" s="401"/>
      <c r="H13" s="545"/>
      <c r="I13" s="545"/>
      <c r="J13" s="545"/>
      <c r="K13" s="545"/>
      <c r="L13" s="545"/>
      <c r="M13" s="547"/>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c r="AS13" s="37"/>
      <c r="AT13" s="37"/>
      <c r="AU13" s="37"/>
      <c r="AV13" s="37"/>
      <c r="AW13" s="37"/>
      <c r="AX13" s="37"/>
      <c r="AY13" s="37"/>
      <c r="AZ13" s="37"/>
      <c r="BA13" s="37"/>
      <c r="BB13" s="37"/>
      <c r="BC13" s="37"/>
      <c r="BD13" s="37"/>
      <c r="BE13" s="37"/>
      <c r="BF13" s="37"/>
      <c r="BG13" s="37"/>
      <c r="BH13" s="37"/>
      <c r="BI13" s="37"/>
      <c r="BJ13" s="37"/>
      <c r="BK13" s="37"/>
      <c r="BL13" s="37"/>
      <c r="BM13" s="37"/>
      <c r="BN13" s="37"/>
      <c r="BO13" s="37"/>
      <c r="BP13" s="37"/>
      <c r="BQ13" s="37"/>
      <c r="BR13" s="37"/>
      <c r="BS13" s="37"/>
      <c r="BT13" s="37"/>
      <c r="BU13" s="37"/>
      <c r="BV13" s="37"/>
      <c r="BW13" s="37"/>
      <c r="BX13" s="37"/>
      <c r="BY13" s="37"/>
      <c r="BZ13" s="37"/>
      <c r="CA13" s="37"/>
      <c r="CB13" s="37"/>
      <c r="CC13" s="37"/>
      <c r="CD13" s="37"/>
      <c r="CE13" s="37"/>
      <c r="CF13" s="37"/>
      <c r="CG13" s="37"/>
      <c r="CH13" s="37"/>
      <c r="CI13" s="37"/>
      <c r="CJ13" s="37"/>
      <c r="CK13" s="37"/>
      <c r="CL13" s="37"/>
      <c r="CM13" s="37"/>
      <c r="CN13" s="37"/>
      <c r="CO13" s="37"/>
      <c r="CP13" s="37"/>
      <c r="CQ13" s="37"/>
      <c r="CR13" s="37"/>
      <c r="CS13" s="37"/>
      <c r="CT13" s="37"/>
      <c r="CU13" s="37"/>
      <c r="CV13" s="37"/>
      <c r="CW13" s="37"/>
      <c r="CX13" s="37"/>
      <c r="CY13" s="37"/>
      <c r="CZ13" s="37"/>
      <c r="DA13" s="37"/>
      <c r="DB13" s="37"/>
      <c r="DC13" s="37"/>
      <c r="DD13" s="37"/>
      <c r="DE13" s="37"/>
      <c r="DF13" s="37"/>
      <c r="DG13" s="37"/>
      <c r="DH13" s="37"/>
      <c r="DI13" s="37"/>
      <c r="DJ13" s="37"/>
      <c r="DK13" s="37"/>
      <c r="DL13" s="37"/>
      <c r="DM13" s="37"/>
      <c r="DN13" s="37"/>
      <c r="DO13" s="37"/>
      <c r="DP13" s="37"/>
      <c r="DQ13" s="37"/>
      <c r="DR13" s="37"/>
      <c r="DS13" s="37"/>
      <c r="DT13" s="37"/>
      <c r="DU13" s="37"/>
      <c r="DV13" s="37"/>
      <c r="DW13" s="37"/>
      <c r="DX13" s="37"/>
      <c r="DY13" s="37"/>
      <c r="DZ13" s="37"/>
      <c r="EA13" s="37"/>
      <c r="EB13" s="37"/>
      <c r="EC13" s="37"/>
      <c r="ED13" s="37"/>
      <c r="EE13" s="37"/>
      <c r="EF13" s="37"/>
      <c r="EG13" s="37"/>
      <c r="EH13" s="37"/>
      <c r="EI13" s="37"/>
      <c r="EJ13" s="37"/>
      <c r="EK13" s="37"/>
      <c r="EL13" s="37"/>
      <c r="EM13" s="37"/>
      <c r="EN13" s="37"/>
      <c r="EO13" s="37"/>
      <c r="EP13" s="37"/>
      <c r="EQ13" s="37"/>
      <c r="ER13" s="37"/>
      <c r="ES13" s="37"/>
      <c r="ET13" s="37"/>
      <c r="EU13" s="37"/>
      <c r="EV13" s="37"/>
      <c r="EW13" s="37"/>
      <c r="EX13" s="37"/>
      <c r="EY13" s="37"/>
      <c r="EZ13" s="37"/>
      <c r="FA13" s="37"/>
      <c r="FB13" s="37"/>
      <c r="FC13" s="37"/>
      <c r="FD13" s="37"/>
      <c r="FE13" s="37"/>
      <c r="FF13" s="37"/>
      <c r="FG13" s="37"/>
      <c r="FH13" s="37"/>
      <c r="FI13" s="37"/>
      <c r="FJ13" s="37"/>
      <c r="FK13" s="37"/>
      <c r="FL13" s="37"/>
      <c r="FM13" s="37"/>
    </row>
    <row r="14" spans="1:271" s="29" customFormat="1" ht="13.5" customHeight="1">
      <c r="A14" s="561"/>
      <c r="B14" s="553"/>
      <c r="C14" s="553"/>
      <c r="D14" s="556"/>
      <c r="E14" s="559"/>
      <c r="F14" s="549"/>
      <c r="G14" s="401"/>
      <c r="H14" s="545"/>
      <c r="I14" s="545"/>
      <c r="J14" s="545"/>
      <c r="K14" s="545"/>
      <c r="L14" s="545"/>
      <c r="M14" s="547"/>
      <c r="N14" s="37"/>
      <c r="O14" s="37"/>
      <c r="P14" s="37"/>
      <c r="Q14" s="37"/>
      <c r="R14" s="37"/>
      <c r="S14" s="37"/>
      <c r="T14" s="37"/>
      <c r="U14" s="37"/>
      <c r="V14" s="37"/>
      <c r="W14" s="37"/>
      <c r="X14" s="37"/>
      <c r="Y14" s="37"/>
      <c r="Z14" s="37"/>
      <c r="AA14" s="37"/>
      <c r="AB14" s="37"/>
      <c r="AC14" s="37"/>
      <c r="AD14" s="37"/>
      <c r="AE14" s="37"/>
      <c r="AF14" s="37"/>
      <c r="AG14" s="37"/>
      <c r="AH14" s="37"/>
      <c r="AI14" s="37"/>
      <c r="AJ14" s="37"/>
      <c r="AK14" s="37"/>
      <c r="AL14" s="37"/>
      <c r="AM14" s="37"/>
      <c r="AN14" s="37"/>
      <c r="AO14" s="37"/>
      <c r="AP14" s="37"/>
      <c r="AQ14" s="37"/>
      <c r="AR14" s="37"/>
      <c r="AS14" s="37"/>
      <c r="AT14" s="37"/>
      <c r="AU14" s="37"/>
      <c r="AV14" s="37"/>
      <c r="AW14" s="37"/>
      <c r="AX14" s="37"/>
      <c r="AY14" s="37"/>
      <c r="AZ14" s="37"/>
      <c r="BA14" s="37"/>
      <c r="BB14" s="37"/>
      <c r="BC14" s="37"/>
      <c r="BD14" s="37"/>
      <c r="BE14" s="37"/>
      <c r="BF14" s="37"/>
      <c r="BG14" s="37"/>
      <c r="BH14" s="37"/>
      <c r="BI14" s="37"/>
      <c r="BJ14" s="37"/>
      <c r="BK14" s="37"/>
      <c r="BL14" s="37"/>
      <c r="BM14" s="37"/>
      <c r="BN14" s="37"/>
      <c r="BO14" s="37"/>
      <c r="BP14" s="37"/>
      <c r="BQ14" s="37"/>
      <c r="BR14" s="37"/>
      <c r="BS14" s="37"/>
      <c r="BT14" s="37"/>
      <c r="BU14" s="37"/>
      <c r="BV14" s="37"/>
      <c r="BW14" s="37"/>
      <c r="BX14" s="37"/>
      <c r="BY14" s="37"/>
      <c r="BZ14" s="37"/>
      <c r="CA14" s="37"/>
      <c r="CB14" s="37"/>
      <c r="CC14" s="37"/>
      <c r="CD14" s="37"/>
      <c r="CE14" s="37"/>
      <c r="CF14" s="37"/>
      <c r="CG14" s="37"/>
      <c r="CH14" s="37"/>
      <c r="CI14" s="37"/>
      <c r="CJ14" s="37"/>
      <c r="CK14" s="37"/>
      <c r="CL14" s="37"/>
      <c r="CM14" s="37"/>
      <c r="CN14" s="37"/>
      <c r="CO14" s="37"/>
      <c r="CP14" s="37"/>
      <c r="CQ14" s="37"/>
      <c r="CR14" s="37"/>
      <c r="CS14" s="37"/>
      <c r="CT14" s="37"/>
      <c r="CU14" s="37"/>
      <c r="CV14" s="37"/>
      <c r="CW14" s="37"/>
      <c r="CX14" s="37"/>
      <c r="CY14" s="37"/>
      <c r="CZ14" s="37"/>
      <c r="DA14" s="37"/>
      <c r="DB14" s="37"/>
      <c r="DC14" s="37"/>
      <c r="DD14" s="37"/>
      <c r="DE14" s="37"/>
      <c r="DF14" s="37"/>
      <c r="DG14" s="37"/>
      <c r="DH14" s="37"/>
      <c r="DI14" s="37"/>
      <c r="DJ14" s="37"/>
      <c r="DK14" s="37"/>
      <c r="DL14" s="37"/>
      <c r="DM14" s="37"/>
      <c r="DN14" s="37"/>
      <c r="DO14" s="37"/>
      <c r="DP14" s="37"/>
      <c r="DQ14" s="37"/>
      <c r="DR14" s="37"/>
      <c r="DS14" s="37"/>
      <c r="DT14" s="37"/>
      <c r="DU14" s="37"/>
      <c r="DV14" s="37"/>
      <c r="DW14" s="37"/>
      <c r="DX14" s="37"/>
      <c r="DY14" s="37"/>
      <c r="DZ14" s="37"/>
      <c r="EA14" s="37"/>
      <c r="EB14" s="37"/>
      <c r="EC14" s="37"/>
      <c r="ED14" s="37"/>
      <c r="EE14" s="37"/>
      <c r="EF14" s="37"/>
      <c r="EG14" s="37"/>
      <c r="EH14" s="37"/>
      <c r="EI14" s="37"/>
      <c r="EJ14" s="37"/>
      <c r="EK14" s="37"/>
      <c r="EL14" s="37"/>
      <c r="EM14" s="37"/>
      <c r="EN14" s="37"/>
      <c r="EO14" s="37"/>
      <c r="EP14" s="37"/>
      <c r="EQ14" s="37"/>
      <c r="ER14" s="37"/>
      <c r="ES14" s="37"/>
      <c r="ET14" s="37"/>
      <c r="EU14" s="37"/>
      <c r="EV14" s="37"/>
      <c r="EW14" s="37"/>
      <c r="EX14" s="37"/>
      <c r="EY14" s="37"/>
      <c r="EZ14" s="37"/>
      <c r="FA14" s="37"/>
      <c r="FB14" s="37"/>
      <c r="FC14" s="37"/>
      <c r="FD14" s="37"/>
      <c r="FE14" s="37"/>
      <c r="FF14" s="37"/>
      <c r="FG14" s="37"/>
      <c r="FH14" s="37"/>
      <c r="FI14" s="37"/>
      <c r="FJ14" s="37"/>
      <c r="FK14" s="37"/>
      <c r="FL14" s="37"/>
      <c r="FM14" s="37"/>
    </row>
    <row r="15" spans="1:271" s="29" customFormat="1" ht="13.5" customHeight="1">
      <c r="A15" s="561"/>
      <c r="B15" s="553"/>
      <c r="C15" s="553"/>
      <c r="D15" s="556"/>
      <c r="E15" s="559"/>
      <c r="F15" s="549"/>
      <c r="G15" s="401"/>
      <c r="H15" s="545"/>
      <c r="I15" s="545"/>
      <c r="J15" s="545"/>
      <c r="K15" s="545"/>
      <c r="L15" s="545"/>
      <c r="M15" s="54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c r="AS15" s="37"/>
      <c r="AT15" s="37"/>
      <c r="AU15" s="37"/>
      <c r="AV15" s="37"/>
      <c r="AW15" s="37"/>
      <c r="AX15" s="37"/>
      <c r="AY15" s="37"/>
      <c r="AZ15" s="37"/>
      <c r="BA15" s="37"/>
      <c r="BB15" s="37"/>
      <c r="BC15" s="37"/>
      <c r="BD15" s="37"/>
      <c r="BE15" s="37"/>
      <c r="BF15" s="37"/>
      <c r="BG15" s="37"/>
      <c r="BH15" s="37"/>
      <c r="BI15" s="37"/>
      <c r="BJ15" s="37"/>
      <c r="BK15" s="37"/>
      <c r="BL15" s="37"/>
      <c r="BM15" s="37"/>
      <c r="BN15" s="37"/>
      <c r="BO15" s="37"/>
      <c r="BP15" s="37"/>
      <c r="BQ15" s="37"/>
      <c r="BR15" s="37"/>
      <c r="BS15" s="37"/>
      <c r="BT15" s="37"/>
      <c r="BU15" s="37"/>
      <c r="BV15" s="37"/>
      <c r="BW15" s="37"/>
      <c r="BX15" s="37"/>
      <c r="BY15" s="37"/>
      <c r="BZ15" s="37"/>
      <c r="CA15" s="37"/>
      <c r="CB15" s="37"/>
      <c r="CC15" s="37"/>
      <c r="CD15" s="37"/>
      <c r="CE15" s="37"/>
      <c r="CF15" s="37"/>
      <c r="CG15" s="37"/>
      <c r="CH15" s="37"/>
      <c r="CI15" s="37"/>
      <c r="CJ15" s="37"/>
      <c r="CK15" s="37"/>
      <c r="CL15" s="37"/>
      <c r="CM15" s="37"/>
      <c r="CN15" s="37"/>
      <c r="CO15" s="37"/>
      <c r="CP15" s="37"/>
      <c r="CQ15" s="37"/>
      <c r="CR15" s="37"/>
      <c r="CS15" s="37"/>
      <c r="CT15" s="37"/>
      <c r="CU15" s="37"/>
      <c r="CV15" s="37"/>
      <c r="CW15" s="37"/>
      <c r="CX15" s="37"/>
      <c r="CY15" s="37"/>
      <c r="CZ15" s="37"/>
      <c r="DA15" s="37"/>
      <c r="DB15" s="37"/>
      <c r="DC15" s="37"/>
      <c r="DD15" s="37"/>
      <c r="DE15" s="37"/>
      <c r="DF15" s="37"/>
      <c r="DG15" s="37"/>
      <c r="DH15" s="37"/>
      <c r="DI15" s="37"/>
      <c r="DJ15" s="37"/>
      <c r="DK15" s="37"/>
      <c r="DL15" s="37"/>
      <c r="DM15" s="37"/>
      <c r="DN15" s="37"/>
      <c r="DO15" s="37"/>
      <c r="DP15" s="37"/>
      <c r="DQ15" s="37"/>
      <c r="DR15" s="37"/>
      <c r="DS15" s="37"/>
      <c r="DT15" s="37"/>
      <c r="DU15" s="37"/>
      <c r="DV15" s="37"/>
      <c r="DW15" s="37"/>
      <c r="DX15" s="37"/>
      <c r="DY15" s="37"/>
      <c r="DZ15" s="37"/>
      <c r="EA15" s="37"/>
      <c r="EB15" s="37"/>
      <c r="EC15" s="37"/>
      <c r="ED15" s="37"/>
      <c r="EE15" s="37"/>
      <c r="EF15" s="37"/>
      <c r="EG15" s="37"/>
      <c r="EH15" s="37"/>
      <c r="EI15" s="37"/>
      <c r="EJ15" s="37"/>
      <c r="EK15" s="37"/>
      <c r="EL15" s="37"/>
      <c r="EM15" s="37"/>
      <c r="EN15" s="37"/>
      <c r="EO15" s="37"/>
      <c r="EP15" s="37"/>
      <c r="EQ15" s="37"/>
      <c r="ER15" s="37"/>
      <c r="ES15" s="37"/>
      <c r="ET15" s="37"/>
      <c r="EU15" s="37"/>
      <c r="EV15" s="37"/>
      <c r="EW15" s="37"/>
      <c r="EX15" s="37"/>
      <c r="EY15" s="37"/>
      <c r="EZ15" s="37"/>
      <c r="FA15" s="37"/>
      <c r="FB15" s="37"/>
      <c r="FC15" s="37"/>
      <c r="FD15" s="37"/>
      <c r="FE15" s="37"/>
      <c r="FF15" s="37"/>
      <c r="FG15" s="37"/>
      <c r="FH15" s="37"/>
      <c r="FI15" s="37"/>
      <c r="FJ15" s="37"/>
      <c r="FK15" s="37"/>
      <c r="FL15" s="37"/>
      <c r="FM15" s="37"/>
    </row>
    <row r="16" spans="1:271" s="29" customFormat="1" ht="13.5" customHeight="1">
      <c r="A16" s="561"/>
      <c r="B16" s="553"/>
      <c r="C16" s="553"/>
      <c r="D16" s="556"/>
      <c r="E16" s="559"/>
      <c r="F16" s="549"/>
      <c r="G16" s="401"/>
      <c r="H16" s="545"/>
      <c r="I16" s="545"/>
      <c r="J16" s="545"/>
      <c r="K16" s="545"/>
      <c r="L16" s="545"/>
      <c r="M16" s="547"/>
      <c r="N16" s="37"/>
      <c r="O16" s="37"/>
      <c r="P16" s="37"/>
      <c r="Q16" s="37"/>
      <c r="R16" s="37"/>
      <c r="S16" s="37"/>
      <c r="T16" s="37"/>
      <c r="U16" s="37"/>
      <c r="V16" s="37"/>
      <c r="W16" s="37"/>
      <c r="X16" s="37"/>
      <c r="Y16" s="37"/>
      <c r="Z16" s="37"/>
      <c r="AA16" s="37"/>
      <c r="AB16" s="37"/>
      <c r="AC16" s="37"/>
      <c r="AD16" s="37"/>
      <c r="AE16" s="37"/>
      <c r="AF16" s="37"/>
      <c r="AG16" s="37"/>
      <c r="AH16" s="37"/>
      <c r="AI16" s="37"/>
      <c r="AJ16" s="37"/>
      <c r="AK16" s="37"/>
      <c r="AL16" s="37"/>
      <c r="AM16" s="37"/>
      <c r="AN16" s="37"/>
      <c r="AO16" s="37"/>
      <c r="AP16" s="37"/>
      <c r="AQ16" s="37"/>
      <c r="AR16" s="37"/>
      <c r="AS16" s="37"/>
      <c r="AT16" s="37"/>
      <c r="AU16" s="37"/>
      <c r="AV16" s="37"/>
      <c r="AW16" s="37"/>
      <c r="AX16" s="37"/>
      <c r="AY16" s="37"/>
      <c r="AZ16" s="37"/>
      <c r="BA16" s="37"/>
      <c r="BB16" s="37"/>
      <c r="BC16" s="37"/>
      <c r="BD16" s="37"/>
      <c r="BE16" s="37"/>
      <c r="BF16" s="37"/>
      <c r="BG16" s="37"/>
      <c r="BH16" s="37"/>
      <c r="BI16" s="37"/>
      <c r="BJ16" s="37"/>
      <c r="BK16" s="37"/>
      <c r="BL16" s="37"/>
      <c r="BM16" s="37"/>
      <c r="BN16" s="37"/>
      <c r="BO16" s="37"/>
      <c r="BP16" s="37"/>
      <c r="BQ16" s="37"/>
      <c r="BR16" s="37"/>
      <c r="BS16" s="37"/>
      <c r="BT16" s="37"/>
      <c r="BU16" s="37"/>
      <c r="BV16" s="37"/>
      <c r="BW16" s="37"/>
      <c r="BX16" s="37"/>
      <c r="BY16" s="37"/>
      <c r="BZ16" s="37"/>
      <c r="CA16" s="37"/>
      <c r="CB16" s="37"/>
      <c r="CC16" s="37"/>
      <c r="CD16" s="37"/>
      <c r="CE16" s="37"/>
      <c r="CF16" s="37"/>
      <c r="CG16" s="37"/>
      <c r="CH16" s="37"/>
      <c r="CI16" s="37"/>
      <c r="CJ16" s="37"/>
      <c r="CK16" s="37"/>
      <c r="CL16" s="37"/>
      <c r="CM16" s="37"/>
      <c r="CN16" s="37"/>
      <c r="CO16" s="37"/>
      <c r="CP16" s="37"/>
      <c r="CQ16" s="37"/>
      <c r="CR16" s="37"/>
      <c r="CS16" s="37"/>
      <c r="CT16" s="37"/>
      <c r="CU16" s="37"/>
      <c r="CV16" s="37"/>
      <c r="CW16" s="37"/>
      <c r="CX16" s="37"/>
      <c r="CY16" s="37"/>
      <c r="CZ16" s="37"/>
      <c r="DA16" s="37"/>
      <c r="DB16" s="37"/>
      <c r="DC16" s="37"/>
      <c r="DD16" s="37"/>
      <c r="DE16" s="37"/>
      <c r="DF16" s="37"/>
      <c r="DG16" s="37"/>
      <c r="DH16" s="37"/>
      <c r="DI16" s="37"/>
      <c r="DJ16" s="37"/>
      <c r="DK16" s="37"/>
      <c r="DL16" s="37"/>
      <c r="DM16" s="37"/>
      <c r="DN16" s="37"/>
      <c r="DO16" s="37"/>
      <c r="DP16" s="37"/>
      <c r="DQ16" s="37"/>
      <c r="DR16" s="37"/>
      <c r="DS16" s="37"/>
      <c r="DT16" s="37"/>
      <c r="DU16" s="37"/>
      <c r="DV16" s="37"/>
      <c r="DW16" s="37"/>
      <c r="DX16" s="37"/>
      <c r="DY16" s="37"/>
      <c r="DZ16" s="37"/>
      <c r="EA16" s="37"/>
      <c r="EB16" s="37"/>
      <c r="EC16" s="37"/>
      <c r="ED16" s="37"/>
      <c r="EE16" s="37"/>
      <c r="EF16" s="37"/>
      <c r="EG16" s="37"/>
      <c r="EH16" s="37"/>
      <c r="EI16" s="37"/>
      <c r="EJ16" s="37"/>
      <c r="EK16" s="37"/>
      <c r="EL16" s="37"/>
      <c r="EM16" s="37"/>
      <c r="EN16" s="37"/>
      <c r="EO16" s="37"/>
      <c r="EP16" s="37"/>
      <c r="EQ16" s="37"/>
      <c r="ER16" s="37"/>
      <c r="ES16" s="37"/>
      <c r="ET16" s="37"/>
      <c r="EU16" s="37"/>
      <c r="EV16" s="37"/>
      <c r="EW16" s="37"/>
      <c r="EX16" s="37"/>
      <c r="EY16" s="37"/>
      <c r="EZ16" s="37"/>
      <c r="FA16" s="37"/>
      <c r="FB16" s="37"/>
      <c r="FC16" s="37"/>
      <c r="FD16" s="37"/>
      <c r="FE16" s="37"/>
      <c r="FF16" s="37"/>
      <c r="FG16" s="37"/>
      <c r="FH16" s="37"/>
      <c r="FI16" s="37"/>
      <c r="FJ16" s="37"/>
      <c r="FK16" s="37"/>
      <c r="FL16" s="37"/>
      <c r="FM16" s="37"/>
    </row>
    <row r="17" spans="1:169" s="29" customFormat="1" ht="13.5" customHeight="1">
      <c r="A17" s="561"/>
      <c r="B17" s="553"/>
      <c r="C17" s="553"/>
      <c r="D17" s="556"/>
      <c r="E17" s="559"/>
      <c r="F17" s="549"/>
      <c r="G17" s="401"/>
      <c r="H17" s="545"/>
      <c r="I17" s="545"/>
      <c r="J17" s="545"/>
      <c r="K17" s="545"/>
      <c r="L17" s="545"/>
      <c r="M17" s="547"/>
      <c r="N17" s="37"/>
      <c r="O17" s="37"/>
      <c r="P17" s="37"/>
      <c r="Q17" s="37"/>
      <c r="R17" s="37"/>
      <c r="S17" s="37"/>
      <c r="T17" s="37"/>
      <c r="U17" s="37"/>
      <c r="V17" s="37"/>
      <c r="W17" s="37"/>
      <c r="X17" s="37"/>
      <c r="Y17" s="37"/>
      <c r="Z17" s="37"/>
      <c r="AA17" s="37"/>
      <c r="AB17" s="37"/>
      <c r="AC17" s="37"/>
      <c r="AD17" s="37"/>
      <c r="AE17" s="37"/>
      <c r="AF17" s="37"/>
      <c r="AG17" s="37"/>
      <c r="AH17" s="37"/>
      <c r="AI17" s="37"/>
      <c r="AJ17" s="37"/>
      <c r="AK17" s="37"/>
      <c r="AL17" s="37"/>
      <c r="AM17" s="37"/>
      <c r="AN17" s="37"/>
      <c r="AO17" s="37"/>
      <c r="AP17" s="37"/>
      <c r="AQ17" s="37"/>
      <c r="AR17" s="37"/>
      <c r="AS17" s="37"/>
      <c r="AT17" s="37"/>
      <c r="AU17" s="37"/>
      <c r="AV17" s="37"/>
      <c r="AW17" s="37"/>
      <c r="AX17" s="37"/>
      <c r="AY17" s="37"/>
      <c r="AZ17" s="37"/>
      <c r="BA17" s="37"/>
      <c r="BB17" s="37"/>
      <c r="BC17" s="37"/>
      <c r="BD17" s="37"/>
      <c r="BE17" s="37"/>
      <c r="BF17" s="37"/>
      <c r="BG17" s="37"/>
      <c r="BH17" s="37"/>
      <c r="BI17" s="37"/>
      <c r="BJ17" s="37"/>
      <c r="BK17" s="37"/>
      <c r="BL17" s="37"/>
      <c r="BM17" s="37"/>
      <c r="BN17" s="37"/>
      <c r="BO17" s="37"/>
      <c r="BP17" s="37"/>
      <c r="BQ17" s="37"/>
      <c r="BR17" s="37"/>
      <c r="BS17" s="37"/>
      <c r="BT17" s="37"/>
      <c r="BU17" s="37"/>
      <c r="BV17" s="37"/>
      <c r="BW17" s="37"/>
      <c r="BX17" s="37"/>
      <c r="BY17" s="37"/>
      <c r="BZ17" s="37"/>
      <c r="CA17" s="37"/>
      <c r="CB17" s="37"/>
      <c r="CC17" s="37"/>
      <c r="CD17" s="37"/>
      <c r="CE17" s="37"/>
      <c r="CF17" s="37"/>
      <c r="CG17" s="37"/>
      <c r="CH17" s="37"/>
      <c r="CI17" s="37"/>
      <c r="CJ17" s="37"/>
      <c r="CK17" s="37"/>
      <c r="CL17" s="37"/>
      <c r="CM17" s="37"/>
      <c r="CN17" s="37"/>
      <c r="CO17" s="37"/>
      <c r="CP17" s="37"/>
      <c r="CQ17" s="37"/>
      <c r="CR17" s="37"/>
      <c r="CS17" s="37"/>
      <c r="CT17" s="37"/>
      <c r="CU17" s="37"/>
      <c r="CV17" s="37"/>
      <c r="CW17" s="37"/>
      <c r="CX17" s="37"/>
      <c r="CY17" s="37"/>
      <c r="CZ17" s="37"/>
      <c r="DA17" s="37"/>
      <c r="DB17" s="37"/>
      <c r="DC17" s="37"/>
      <c r="DD17" s="37"/>
      <c r="DE17" s="37"/>
      <c r="DF17" s="37"/>
      <c r="DG17" s="37"/>
      <c r="DH17" s="37"/>
      <c r="DI17" s="37"/>
      <c r="DJ17" s="37"/>
      <c r="DK17" s="37"/>
      <c r="DL17" s="37"/>
      <c r="DM17" s="37"/>
      <c r="DN17" s="37"/>
      <c r="DO17" s="37"/>
      <c r="DP17" s="37"/>
      <c r="DQ17" s="37"/>
      <c r="DR17" s="37"/>
      <c r="DS17" s="37"/>
      <c r="DT17" s="37"/>
      <c r="DU17" s="37"/>
      <c r="DV17" s="37"/>
      <c r="DW17" s="37"/>
      <c r="DX17" s="37"/>
      <c r="DY17" s="37"/>
      <c r="DZ17" s="37"/>
      <c r="EA17" s="37"/>
      <c r="EB17" s="37"/>
      <c r="EC17" s="37"/>
      <c r="ED17" s="37"/>
      <c r="EE17" s="37"/>
      <c r="EF17" s="37"/>
      <c r="EG17" s="37"/>
      <c r="EH17" s="37"/>
      <c r="EI17" s="37"/>
      <c r="EJ17" s="37"/>
      <c r="EK17" s="37"/>
      <c r="EL17" s="37"/>
      <c r="EM17" s="37"/>
      <c r="EN17" s="37"/>
      <c r="EO17" s="37"/>
      <c r="EP17" s="37"/>
      <c r="EQ17" s="37"/>
      <c r="ER17" s="37"/>
      <c r="ES17" s="37"/>
      <c r="ET17" s="37"/>
      <c r="EU17" s="37"/>
      <c r="EV17" s="37"/>
      <c r="EW17" s="37"/>
      <c r="EX17" s="37"/>
      <c r="EY17" s="37"/>
      <c r="EZ17" s="37"/>
      <c r="FA17" s="37"/>
      <c r="FB17" s="37"/>
      <c r="FC17" s="37"/>
      <c r="FD17" s="37"/>
      <c r="FE17" s="37"/>
      <c r="FF17" s="37"/>
      <c r="FG17" s="37"/>
      <c r="FH17" s="37"/>
      <c r="FI17" s="37"/>
      <c r="FJ17" s="37"/>
      <c r="FK17" s="37"/>
      <c r="FL17" s="37"/>
      <c r="FM17" s="37"/>
    </row>
    <row r="18" spans="1:169" s="29" customFormat="1" ht="13.5" customHeight="1">
      <c r="A18" s="561"/>
      <c r="B18" s="553"/>
      <c r="C18" s="553"/>
      <c r="D18" s="556"/>
      <c r="E18" s="559"/>
      <c r="F18" s="549"/>
      <c r="G18" s="401"/>
      <c r="H18" s="545"/>
      <c r="I18" s="545"/>
      <c r="J18" s="545"/>
      <c r="K18" s="545"/>
      <c r="L18" s="545"/>
      <c r="M18" s="547"/>
      <c r="N18" s="37"/>
      <c r="O18" s="37"/>
      <c r="P18" s="37"/>
      <c r="Q18" s="37"/>
      <c r="R18" s="37"/>
      <c r="S18" s="37"/>
      <c r="T18" s="37"/>
      <c r="U18" s="37"/>
      <c r="V18" s="37"/>
      <c r="W18" s="37"/>
      <c r="X18" s="37"/>
      <c r="Y18" s="37"/>
      <c r="Z18" s="37"/>
      <c r="AA18" s="37"/>
      <c r="AB18" s="37"/>
      <c r="AC18" s="37"/>
      <c r="AD18" s="37"/>
      <c r="AE18" s="37"/>
      <c r="AF18" s="37"/>
      <c r="AG18" s="37"/>
      <c r="AH18" s="37"/>
      <c r="AI18" s="37"/>
      <c r="AJ18" s="37"/>
      <c r="AK18" s="37"/>
      <c r="AL18" s="37"/>
      <c r="AM18" s="37"/>
      <c r="AN18" s="37"/>
      <c r="AO18" s="37"/>
      <c r="AP18" s="37"/>
      <c r="AQ18" s="37"/>
      <c r="AR18" s="37"/>
      <c r="AS18" s="37"/>
      <c r="AT18" s="37"/>
      <c r="AU18" s="37"/>
      <c r="AV18" s="37"/>
      <c r="AW18" s="37"/>
      <c r="AX18" s="37"/>
      <c r="AY18" s="37"/>
      <c r="AZ18" s="37"/>
      <c r="BA18" s="37"/>
      <c r="BB18" s="37"/>
      <c r="BC18" s="37"/>
      <c r="BD18" s="37"/>
      <c r="BE18" s="37"/>
      <c r="BF18" s="37"/>
      <c r="BG18" s="37"/>
      <c r="BH18" s="37"/>
      <c r="BI18" s="37"/>
      <c r="BJ18" s="37"/>
      <c r="BK18" s="37"/>
      <c r="BL18" s="37"/>
      <c r="BM18" s="37"/>
      <c r="BN18" s="37"/>
      <c r="BO18" s="37"/>
      <c r="BP18" s="37"/>
      <c r="BQ18" s="37"/>
      <c r="BR18" s="37"/>
      <c r="BS18" s="37"/>
      <c r="BT18" s="37"/>
      <c r="BU18" s="37"/>
      <c r="BV18" s="37"/>
      <c r="BW18" s="37"/>
      <c r="BX18" s="37"/>
      <c r="BY18" s="37"/>
      <c r="BZ18" s="37"/>
      <c r="CA18" s="37"/>
      <c r="CB18" s="37"/>
      <c r="CC18" s="37"/>
      <c r="CD18" s="37"/>
      <c r="CE18" s="37"/>
      <c r="CF18" s="37"/>
      <c r="CG18" s="37"/>
      <c r="CH18" s="37"/>
      <c r="CI18" s="37"/>
      <c r="CJ18" s="37"/>
      <c r="CK18" s="37"/>
      <c r="CL18" s="37"/>
      <c r="CM18" s="37"/>
      <c r="CN18" s="37"/>
      <c r="CO18" s="37"/>
      <c r="CP18" s="37"/>
      <c r="CQ18" s="37"/>
      <c r="CR18" s="37"/>
      <c r="CS18" s="37"/>
      <c r="CT18" s="37"/>
      <c r="CU18" s="37"/>
      <c r="CV18" s="37"/>
      <c r="CW18" s="37"/>
      <c r="CX18" s="37"/>
      <c r="CY18" s="37"/>
      <c r="CZ18" s="37"/>
      <c r="DA18" s="37"/>
      <c r="DB18" s="37"/>
      <c r="DC18" s="37"/>
      <c r="DD18" s="37"/>
      <c r="DE18" s="37"/>
      <c r="DF18" s="37"/>
      <c r="DG18" s="37"/>
      <c r="DH18" s="37"/>
      <c r="DI18" s="37"/>
      <c r="DJ18" s="37"/>
      <c r="DK18" s="37"/>
      <c r="DL18" s="37"/>
      <c r="DM18" s="37"/>
      <c r="DN18" s="37"/>
      <c r="DO18" s="37"/>
      <c r="DP18" s="37"/>
      <c r="DQ18" s="37"/>
      <c r="DR18" s="37"/>
      <c r="DS18" s="37"/>
      <c r="DT18" s="37"/>
      <c r="DU18" s="37"/>
      <c r="DV18" s="37"/>
      <c r="DW18" s="37"/>
      <c r="DX18" s="37"/>
      <c r="DY18" s="37"/>
      <c r="DZ18" s="37"/>
      <c r="EA18" s="37"/>
      <c r="EB18" s="37"/>
      <c r="EC18" s="37"/>
      <c r="ED18" s="37"/>
      <c r="EE18" s="37"/>
      <c r="EF18" s="37"/>
      <c r="EG18" s="37"/>
      <c r="EH18" s="37"/>
      <c r="EI18" s="37"/>
      <c r="EJ18" s="37"/>
      <c r="EK18" s="37"/>
      <c r="EL18" s="37"/>
      <c r="EM18" s="37"/>
      <c r="EN18" s="37"/>
      <c r="EO18" s="37"/>
      <c r="EP18" s="37"/>
      <c r="EQ18" s="37"/>
      <c r="ER18" s="37"/>
      <c r="ES18" s="37"/>
      <c r="ET18" s="37"/>
      <c r="EU18" s="37"/>
      <c r="EV18" s="37"/>
      <c r="EW18" s="37"/>
      <c r="EX18" s="37"/>
      <c r="EY18" s="37"/>
      <c r="EZ18" s="37"/>
      <c r="FA18" s="37"/>
      <c r="FB18" s="37"/>
      <c r="FC18" s="37"/>
      <c r="FD18" s="37"/>
      <c r="FE18" s="37"/>
      <c r="FF18" s="37"/>
      <c r="FG18" s="37"/>
      <c r="FH18" s="37"/>
      <c r="FI18" s="37"/>
      <c r="FJ18" s="37"/>
      <c r="FK18" s="37"/>
      <c r="FL18" s="37"/>
      <c r="FM18" s="37"/>
    </row>
    <row r="19" spans="1:169" s="29" customFormat="1" ht="21.75" customHeight="1">
      <c r="A19" s="561"/>
      <c r="B19" s="553"/>
      <c r="C19" s="553"/>
      <c r="D19" s="556"/>
      <c r="E19" s="559"/>
      <c r="F19" s="549"/>
      <c r="G19" s="401"/>
      <c r="H19" s="545"/>
      <c r="I19" s="545"/>
      <c r="J19" s="545"/>
      <c r="K19" s="545"/>
      <c r="L19" s="545"/>
      <c r="M19" s="547"/>
      <c r="N19" s="37"/>
      <c r="O19" s="37"/>
      <c r="P19" s="37"/>
      <c r="Q19" s="37"/>
      <c r="R19" s="37"/>
      <c r="S19" s="37"/>
      <c r="T19" s="37"/>
      <c r="U19" s="37"/>
      <c r="V19" s="37"/>
      <c r="W19" s="37"/>
      <c r="X19" s="37"/>
      <c r="Y19" s="37"/>
      <c r="Z19" s="37"/>
      <c r="AA19" s="37"/>
      <c r="AB19" s="37"/>
      <c r="AC19" s="37"/>
      <c r="AD19" s="37"/>
      <c r="AE19" s="37"/>
      <c r="AF19" s="37"/>
      <c r="AG19" s="37"/>
      <c r="AH19" s="37"/>
      <c r="AI19" s="37"/>
      <c r="AJ19" s="37"/>
      <c r="AK19" s="37"/>
      <c r="AL19" s="37"/>
      <c r="AM19" s="37"/>
      <c r="AN19" s="37"/>
      <c r="AO19" s="37"/>
      <c r="AP19" s="37"/>
      <c r="AQ19" s="37"/>
      <c r="AR19" s="37"/>
      <c r="AS19" s="37"/>
      <c r="AT19" s="37"/>
      <c r="AU19" s="37"/>
      <c r="AV19" s="37"/>
      <c r="AW19" s="37"/>
      <c r="AX19" s="37"/>
      <c r="AY19" s="37"/>
      <c r="AZ19" s="37"/>
      <c r="BA19" s="37"/>
      <c r="BB19" s="37"/>
      <c r="BC19" s="37"/>
      <c r="BD19" s="37"/>
      <c r="BE19" s="37"/>
      <c r="BF19" s="37"/>
      <c r="BG19" s="37"/>
      <c r="BH19" s="37"/>
      <c r="BI19" s="37"/>
      <c r="BJ19" s="37"/>
      <c r="BK19" s="37"/>
      <c r="BL19" s="37"/>
      <c r="BM19" s="37"/>
      <c r="BN19" s="37"/>
      <c r="BO19" s="37"/>
      <c r="BP19" s="37"/>
      <c r="BQ19" s="37"/>
      <c r="BR19" s="37"/>
      <c r="BS19" s="37"/>
      <c r="BT19" s="37"/>
      <c r="BU19" s="37"/>
      <c r="BV19" s="37"/>
      <c r="BW19" s="37"/>
      <c r="BX19" s="37"/>
      <c r="BY19" s="37"/>
      <c r="BZ19" s="37"/>
      <c r="CA19" s="37"/>
      <c r="CB19" s="37"/>
      <c r="CC19" s="37"/>
      <c r="CD19" s="37"/>
      <c r="CE19" s="37"/>
      <c r="CF19" s="37"/>
      <c r="CG19" s="37"/>
      <c r="CH19" s="37"/>
      <c r="CI19" s="37"/>
      <c r="CJ19" s="37"/>
      <c r="CK19" s="37"/>
      <c r="CL19" s="37"/>
      <c r="CM19" s="37"/>
      <c r="CN19" s="37"/>
      <c r="CO19" s="37"/>
      <c r="CP19" s="37"/>
      <c r="CQ19" s="37"/>
      <c r="CR19" s="37"/>
      <c r="CS19" s="37"/>
      <c r="CT19" s="37"/>
      <c r="CU19" s="37"/>
      <c r="CV19" s="37"/>
      <c r="CW19" s="37"/>
      <c r="CX19" s="37"/>
      <c r="CY19" s="37"/>
      <c r="CZ19" s="37"/>
      <c r="DA19" s="37"/>
      <c r="DB19" s="37"/>
      <c r="DC19" s="37"/>
      <c r="DD19" s="37"/>
      <c r="DE19" s="37"/>
      <c r="DF19" s="37"/>
      <c r="DG19" s="37"/>
      <c r="DH19" s="37"/>
      <c r="DI19" s="37"/>
      <c r="DJ19" s="37"/>
      <c r="DK19" s="37"/>
      <c r="DL19" s="37"/>
      <c r="DM19" s="37"/>
      <c r="DN19" s="37"/>
      <c r="DO19" s="37"/>
      <c r="DP19" s="37"/>
      <c r="DQ19" s="37"/>
      <c r="DR19" s="37"/>
      <c r="DS19" s="37"/>
      <c r="DT19" s="37"/>
      <c r="DU19" s="37"/>
      <c r="DV19" s="37"/>
      <c r="DW19" s="37"/>
      <c r="DX19" s="37"/>
      <c r="DY19" s="37"/>
      <c r="DZ19" s="37"/>
      <c r="EA19" s="37"/>
      <c r="EB19" s="37"/>
      <c r="EC19" s="37"/>
      <c r="ED19" s="37"/>
      <c r="EE19" s="37"/>
      <c r="EF19" s="37"/>
      <c r="EG19" s="37"/>
      <c r="EH19" s="37"/>
      <c r="EI19" s="37"/>
      <c r="EJ19" s="37"/>
      <c r="EK19" s="37"/>
      <c r="EL19" s="37"/>
      <c r="EM19" s="37"/>
      <c r="EN19" s="37"/>
      <c r="EO19" s="37"/>
      <c r="EP19" s="37"/>
      <c r="EQ19" s="37"/>
      <c r="ER19" s="37"/>
      <c r="ES19" s="37"/>
      <c r="ET19" s="37"/>
      <c r="EU19" s="37"/>
      <c r="EV19" s="37"/>
      <c r="EW19" s="37"/>
      <c r="EX19" s="37"/>
      <c r="EY19" s="37"/>
      <c r="EZ19" s="37"/>
      <c r="FA19" s="37"/>
      <c r="FB19" s="37"/>
      <c r="FC19" s="37"/>
      <c r="FD19" s="37"/>
      <c r="FE19" s="37"/>
      <c r="FF19" s="37"/>
      <c r="FG19" s="37"/>
      <c r="FH19" s="37"/>
      <c r="FI19" s="37"/>
      <c r="FJ19" s="37"/>
      <c r="FK19" s="37"/>
      <c r="FL19" s="37"/>
      <c r="FM19" s="37"/>
    </row>
    <row r="20" spans="1:169" s="29" customFormat="1" ht="15" customHeight="1">
      <c r="A20" s="561">
        <f>'7- Mapa Final'!A20</f>
        <v>2</v>
      </c>
      <c r="B20" s="553" t="str">
        <f>'7- Mapa Final'!B20</f>
        <v xml:space="preserve">Incumplimiento de los  términos de ley en la atención  de los requerimientos de la ciudadania </v>
      </c>
      <c r="C20" s="553" t="str">
        <f>'7- Mapa Final'!C20</f>
        <v>Responder los requerimiento o solicitudes de los ciudadanos fuera de los tiempos establecidos por Ley o los ofrecidos por la Entidad para los trámites a su cargo.</v>
      </c>
      <c r="D20" s="555" t="str">
        <f>'7- Mapa Final'!J20</f>
        <v>Muy Baja - 1</v>
      </c>
      <c r="E20" s="558" t="str">
        <f>'7- Mapa Final'!K20</f>
        <v>Leve - 1</v>
      </c>
      <c r="F20" s="549" t="str">
        <f>'7- Mapa Final'!M20</f>
        <v>Bajo - 1</v>
      </c>
      <c r="G20" s="401" t="s">
        <v>354</v>
      </c>
      <c r="H20" s="545"/>
      <c r="I20" s="545"/>
      <c r="J20" s="545"/>
      <c r="K20" s="545"/>
      <c r="L20" s="545"/>
      <c r="M20" s="547"/>
      <c r="N20" s="37"/>
      <c r="O20" s="37"/>
      <c r="P20" s="37"/>
      <c r="Q20" s="37"/>
      <c r="R20" s="37"/>
      <c r="S20" s="37"/>
      <c r="T20" s="37"/>
      <c r="U20" s="37"/>
      <c r="V20" s="37"/>
      <c r="W20" s="37"/>
      <c r="X20" s="37"/>
      <c r="Y20" s="37"/>
      <c r="Z20" s="37"/>
      <c r="AA20" s="37"/>
      <c r="AB20" s="37"/>
      <c r="AC20" s="37"/>
      <c r="AD20" s="37"/>
      <c r="AE20" s="37"/>
      <c r="AF20" s="37"/>
      <c r="AG20" s="37"/>
      <c r="AH20" s="37"/>
      <c r="AI20" s="37"/>
      <c r="AJ20" s="37"/>
      <c r="AK20" s="37"/>
      <c r="AL20" s="37"/>
      <c r="AM20" s="37"/>
      <c r="AN20" s="37"/>
      <c r="AO20" s="37"/>
      <c r="AP20" s="37"/>
      <c r="AQ20" s="37"/>
      <c r="AR20" s="37"/>
      <c r="AS20" s="37"/>
      <c r="AT20" s="37"/>
      <c r="AU20" s="37"/>
      <c r="AV20" s="37"/>
      <c r="AW20" s="37"/>
      <c r="AX20" s="37"/>
      <c r="AY20" s="37"/>
      <c r="AZ20" s="37"/>
      <c r="BA20" s="37"/>
      <c r="BB20" s="37"/>
      <c r="BC20" s="37"/>
      <c r="BD20" s="37"/>
      <c r="BE20" s="37"/>
      <c r="BF20" s="37"/>
      <c r="BG20" s="37"/>
      <c r="BH20" s="37"/>
      <c r="BI20" s="37"/>
      <c r="BJ20" s="37"/>
      <c r="BK20" s="37"/>
      <c r="BL20" s="37"/>
      <c r="BM20" s="37"/>
      <c r="BN20" s="37"/>
      <c r="BO20" s="37"/>
      <c r="BP20" s="37"/>
      <c r="BQ20" s="37"/>
      <c r="BR20" s="37"/>
      <c r="BS20" s="37"/>
      <c r="BT20" s="37"/>
      <c r="BU20" s="37"/>
      <c r="BV20" s="37"/>
      <c r="BW20" s="37"/>
      <c r="BX20" s="37"/>
      <c r="BY20" s="37"/>
      <c r="BZ20" s="37"/>
      <c r="CA20" s="37"/>
      <c r="CB20" s="37"/>
      <c r="CC20" s="37"/>
      <c r="CD20" s="37"/>
      <c r="CE20" s="37"/>
      <c r="CF20" s="37"/>
      <c r="CG20" s="37"/>
      <c r="CH20" s="37"/>
      <c r="CI20" s="37"/>
      <c r="CJ20" s="37"/>
      <c r="CK20" s="37"/>
      <c r="CL20" s="37"/>
      <c r="CM20" s="37"/>
      <c r="CN20" s="37"/>
      <c r="CO20" s="37"/>
      <c r="CP20" s="37"/>
      <c r="CQ20" s="37"/>
      <c r="CR20" s="37"/>
      <c r="CS20" s="37"/>
      <c r="CT20" s="37"/>
      <c r="CU20" s="37"/>
      <c r="CV20" s="37"/>
      <c r="CW20" s="37"/>
      <c r="CX20" s="37"/>
      <c r="CY20" s="37"/>
      <c r="CZ20" s="37"/>
      <c r="DA20" s="37"/>
      <c r="DB20" s="37"/>
      <c r="DC20" s="37"/>
      <c r="DD20" s="37"/>
      <c r="DE20" s="37"/>
      <c r="DF20" s="37"/>
      <c r="DG20" s="37"/>
      <c r="DH20" s="37"/>
      <c r="DI20" s="37"/>
      <c r="DJ20" s="37"/>
      <c r="DK20" s="37"/>
      <c r="DL20" s="37"/>
      <c r="DM20" s="37"/>
      <c r="DN20" s="37"/>
      <c r="DO20" s="37"/>
      <c r="DP20" s="37"/>
      <c r="DQ20" s="37"/>
      <c r="DR20" s="37"/>
      <c r="DS20" s="37"/>
      <c r="DT20" s="37"/>
      <c r="DU20" s="37"/>
      <c r="DV20" s="37"/>
      <c r="DW20" s="37"/>
      <c r="DX20" s="37"/>
      <c r="DY20" s="37"/>
      <c r="DZ20" s="37"/>
      <c r="EA20" s="37"/>
      <c r="EB20" s="37"/>
      <c r="EC20" s="37"/>
      <c r="ED20" s="37"/>
      <c r="EE20" s="37"/>
      <c r="EF20" s="37"/>
      <c r="EG20" s="37"/>
      <c r="EH20" s="37"/>
      <c r="EI20" s="37"/>
      <c r="EJ20" s="37"/>
      <c r="EK20" s="37"/>
      <c r="EL20" s="37"/>
      <c r="EM20" s="37"/>
      <c r="EN20" s="37"/>
      <c r="EO20" s="37"/>
      <c r="EP20" s="37"/>
      <c r="EQ20" s="37"/>
      <c r="ER20" s="37"/>
      <c r="ES20" s="37"/>
      <c r="ET20" s="37"/>
      <c r="EU20" s="37"/>
      <c r="EV20" s="37"/>
      <c r="EW20" s="37"/>
      <c r="EX20" s="37"/>
      <c r="EY20" s="37"/>
      <c r="EZ20" s="37"/>
      <c r="FA20" s="37"/>
      <c r="FB20" s="37"/>
      <c r="FC20" s="37"/>
      <c r="FD20" s="37"/>
      <c r="FE20" s="37"/>
      <c r="FF20" s="37"/>
      <c r="FG20" s="37"/>
      <c r="FH20" s="37"/>
      <c r="FI20" s="37"/>
      <c r="FJ20" s="37"/>
      <c r="FK20" s="37"/>
      <c r="FL20" s="37"/>
      <c r="FM20" s="37"/>
    </row>
    <row r="21" spans="1:169" s="29" customFormat="1" ht="13.5" customHeight="1">
      <c r="A21" s="561"/>
      <c r="B21" s="553"/>
      <c r="C21" s="553"/>
      <c r="D21" s="555"/>
      <c r="E21" s="558"/>
      <c r="F21" s="549"/>
      <c r="G21" s="401"/>
      <c r="H21" s="545"/>
      <c r="I21" s="545"/>
      <c r="J21" s="545"/>
      <c r="K21" s="545"/>
      <c r="L21" s="545"/>
      <c r="M21" s="547"/>
      <c r="N21" s="37"/>
      <c r="O21" s="37"/>
      <c r="P21" s="37"/>
      <c r="Q21" s="37"/>
      <c r="R21" s="37"/>
      <c r="S21" s="37"/>
      <c r="T21" s="37"/>
      <c r="U21" s="37"/>
      <c r="V21" s="37"/>
      <c r="W21" s="37"/>
      <c r="X21" s="37"/>
      <c r="Y21" s="37"/>
      <c r="Z21" s="37"/>
      <c r="AA21" s="37"/>
      <c r="AB21" s="37"/>
      <c r="AC21" s="37"/>
      <c r="AD21" s="37"/>
      <c r="AE21" s="37"/>
      <c r="AF21" s="37"/>
      <c r="AG21" s="37"/>
      <c r="AH21" s="37"/>
      <c r="AI21" s="37"/>
      <c r="AJ21" s="37"/>
      <c r="AK21" s="37"/>
      <c r="AL21" s="37"/>
      <c r="AM21" s="37"/>
      <c r="AN21" s="37"/>
      <c r="AO21" s="37"/>
      <c r="AP21" s="37"/>
      <c r="AQ21" s="37"/>
      <c r="AR21" s="37"/>
      <c r="AS21" s="37"/>
      <c r="AT21" s="37"/>
      <c r="AU21" s="37"/>
      <c r="AV21" s="37"/>
      <c r="AW21" s="37"/>
      <c r="AX21" s="37"/>
      <c r="AY21" s="37"/>
      <c r="AZ21" s="37"/>
      <c r="BA21" s="37"/>
      <c r="BB21" s="37"/>
      <c r="BC21" s="37"/>
      <c r="BD21" s="37"/>
      <c r="BE21" s="37"/>
      <c r="BF21" s="37"/>
      <c r="BG21" s="37"/>
      <c r="BH21" s="37"/>
      <c r="BI21" s="37"/>
      <c r="BJ21" s="37"/>
      <c r="BK21" s="37"/>
      <c r="BL21" s="37"/>
      <c r="BM21" s="37"/>
      <c r="BN21" s="37"/>
      <c r="BO21" s="37"/>
      <c r="BP21" s="37"/>
      <c r="BQ21" s="37"/>
      <c r="BR21" s="37"/>
      <c r="BS21" s="37"/>
      <c r="BT21" s="37"/>
      <c r="BU21" s="37"/>
      <c r="BV21" s="37"/>
      <c r="BW21" s="37"/>
      <c r="BX21" s="37"/>
      <c r="BY21" s="37"/>
      <c r="BZ21" s="37"/>
      <c r="CA21" s="37"/>
      <c r="CB21" s="37"/>
      <c r="CC21" s="37"/>
      <c r="CD21" s="37"/>
      <c r="CE21" s="37"/>
      <c r="CF21" s="37"/>
      <c r="CG21" s="37"/>
      <c r="CH21" s="37"/>
      <c r="CI21" s="37"/>
      <c r="CJ21" s="37"/>
      <c r="CK21" s="37"/>
      <c r="CL21" s="37"/>
      <c r="CM21" s="37"/>
      <c r="CN21" s="37"/>
      <c r="CO21" s="37"/>
      <c r="CP21" s="37"/>
      <c r="CQ21" s="37"/>
      <c r="CR21" s="37"/>
      <c r="CS21" s="37"/>
      <c r="CT21" s="37"/>
      <c r="CU21" s="37"/>
      <c r="CV21" s="37"/>
      <c r="CW21" s="37"/>
      <c r="CX21" s="37"/>
      <c r="CY21" s="37"/>
      <c r="CZ21" s="37"/>
      <c r="DA21" s="37"/>
      <c r="DB21" s="37"/>
      <c r="DC21" s="37"/>
      <c r="DD21" s="37"/>
      <c r="DE21" s="37"/>
      <c r="DF21" s="37"/>
      <c r="DG21" s="37"/>
      <c r="DH21" s="37"/>
      <c r="DI21" s="37"/>
      <c r="DJ21" s="37"/>
      <c r="DK21" s="37"/>
      <c r="DL21" s="37"/>
      <c r="DM21" s="37"/>
      <c r="DN21" s="37"/>
      <c r="DO21" s="37"/>
      <c r="DP21" s="37"/>
      <c r="DQ21" s="37"/>
      <c r="DR21" s="37"/>
      <c r="DS21" s="37"/>
      <c r="DT21" s="37"/>
      <c r="DU21" s="37"/>
      <c r="DV21" s="37"/>
      <c r="DW21" s="37"/>
      <c r="DX21" s="37"/>
      <c r="DY21" s="37"/>
      <c r="DZ21" s="37"/>
      <c r="EA21" s="37"/>
      <c r="EB21" s="37"/>
      <c r="EC21" s="37"/>
      <c r="ED21" s="37"/>
      <c r="EE21" s="37"/>
      <c r="EF21" s="37"/>
      <c r="EG21" s="37"/>
      <c r="EH21" s="37"/>
      <c r="EI21" s="37"/>
      <c r="EJ21" s="37"/>
      <c r="EK21" s="37"/>
      <c r="EL21" s="37"/>
      <c r="EM21" s="37"/>
      <c r="EN21" s="37"/>
      <c r="EO21" s="37"/>
      <c r="EP21" s="37"/>
      <c r="EQ21" s="37"/>
      <c r="ER21" s="37"/>
      <c r="ES21" s="37"/>
      <c r="ET21" s="37"/>
      <c r="EU21" s="37"/>
      <c r="EV21" s="37"/>
      <c r="EW21" s="37"/>
      <c r="EX21" s="37"/>
      <c r="EY21" s="37"/>
      <c r="EZ21" s="37"/>
      <c r="FA21" s="37"/>
      <c r="FB21" s="37"/>
      <c r="FC21" s="37"/>
      <c r="FD21" s="37"/>
      <c r="FE21" s="37"/>
      <c r="FF21" s="37"/>
      <c r="FG21" s="37"/>
      <c r="FH21" s="37"/>
      <c r="FI21" s="37"/>
      <c r="FJ21" s="37"/>
      <c r="FK21" s="37"/>
      <c r="FL21" s="37"/>
      <c r="FM21" s="37"/>
    </row>
    <row r="22" spans="1:169" s="29" customFormat="1" ht="13.5" customHeight="1">
      <c r="A22" s="561"/>
      <c r="B22" s="553"/>
      <c r="C22" s="553"/>
      <c r="D22" s="555"/>
      <c r="E22" s="558"/>
      <c r="F22" s="549"/>
      <c r="G22" s="401"/>
      <c r="H22" s="545"/>
      <c r="I22" s="545"/>
      <c r="J22" s="545"/>
      <c r="K22" s="545"/>
      <c r="L22" s="545"/>
      <c r="M22" s="547"/>
      <c r="N22" s="37"/>
      <c r="O22" s="37"/>
      <c r="P22" s="37"/>
      <c r="Q22" s="37"/>
      <c r="R22" s="37"/>
      <c r="S22" s="37"/>
      <c r="T22" s="37"/>
      <c r="U22" s="37"/>
      <c r="V22" s="37"/>
      <c r="W22" s="37"/>
      <c r="X22" s="37"/>
      <c r="Y22" s="37"/>
      <c r="Z22" s="37"/>
      <c r="AA22" s="37"/>
      <c r="AB22" s="37"/>
      <c r="AC22" s="37"/>
      <c r="AD22" s="37"/>
      <c r="AE22" s="37"/>
      <c r="AF22" s="37"/>
      <c r="AG22" s="37"/>
      <c r="AH22" s="37"/>
      <c r="AI22" s="37"/>
      <c r="AJ22" s="37"/>
      <c r="AK22" s="37"/>
      <c r="AL22" s="37"/>
      <c r="AM22" s="37"/>
      <c r="AN22" s="37"/>
      <c r="AO22" s="37"/>
      <c r="AP22" s="37"/>
      <c r="AQ22" s="37"/>
      <c r="AR22" s="37"/>
      <c r="AS22" s="37"/>
      <c r="AT22" s="37"/>
      <c r="AU22" s="37"/>
      <c r="AV22" s="37"/>
      <c r="AW22" s="37"/>
      <c r="AX22" s="37"/>
      <c r="AY22" s="37"/>
      <c r="AZ22" s="37"/>
      <c r="BA22" s="37"/>
      <c r="BB22" s="37"/>
      <c r="BC22" s="37"/>
      <c r="BD22" s="37"/>
      <c r="BE22" s="37"/>
      <c r="BF22" s="37"/>
      <c r="BG22" s="37"/>
      <c r="BH22" s="37"/>
      <c r="BI22" s="37"/>
      <c r="BJ22" s="37"/>
      <c r="BK22" s="37"/>
      <c r="BL22" s="37"/>
      <c r="BM22" s="37"/>
      <c r="BN22" s="37"/>
      <c r="BO22" s="37"/>
      <c r="BP22" s="37"/>
      <c r="BQ22" s="37"/>
      <c r="BR22" s="37"/>
      <c r="BS22" s="37"/>
      <c r="BT22" s="37"/>
      <c r="BU22" s="37"/>
      <c r="BV22" s="37"/>
      <c r="BW22" s="37"/>
      <c r="BX22" s="37"/>
      <c r="BY22" s="37"/>
      <c r="BZ22" s="37"/>
      <c r="CA22" s="37"/>
      <c r="CB22" s="37"/>
      <c r="CC22" s="37"/>
      <c r="CD22" s="37"/>
      <c r="CE22" s="37"/>
      <c r="CF22" s="37"/>
      <c r="CG22" s="37"/>
      <c r="CH22" s="37"/>
      <c r="CI22" s="37"/>
      <c r="CJ22" s="37"/>
      <c r="CK22" s="37"/>
      <c r="CL22" s="37"/>
      <c r="CM22" s="37"/>
      <c r="CN22" s="37"/>
      <c r="CO22" s="37"/>
      <c r="CP22" s="37"/>
      <c r="CQ22" s="37"/>
      <c r="CR22" s="37"/>
      <c r="CS22" s="37"/>
      <c r="CT22" s="37"/>
      <c r="CU22" s="37"/>
      <c r="CV22" s="37"/>
      <c r="CW22" s="37"/>
      <c r="CX22" s="37"/>
      <c r="CY22" s="37"/>
      <c r="CZ22" s="37"/>
      <c r="DA22" s="37"/>
      <c r="DB22" s="37"/>
      <c r="DC22" s="37"/>
      <c r="DD22" s="37"/>
      <c r="DE22" s="37"/>
      <c r="DF22" s="37"/>
      <c r="DG22" s="37"/>
      <c r="DH22" s="37"/>
      <c r="DI22" s="37"/>
      <c r="DJ22" s="37"/>
      <c r="DK22" s="37"/>
      <c r="DL22" s="37"/>
      <c r="DM22" s="37"/>
      <c r="DN22" s="37"/>
      <c r="DO22" s="37"/>
      <c r="DP22" s="37"/>
      <c r="DQ22" s="37"/>
      <c r="DR22" s="37"/>
      <c r="DS22" s="37"/>
      <c r="DT22" s="37"/>
      <c r="DU22" s="37"/>
      <c r="DV22" s="37"/>
      <c r="DW22" s="37"/>
      <c r="DX22" s="37"/>
      <c r="DY22" s="37"/>
      <c r="DZ22" s="37"/>
      <c r="EA22" s="37"/>
      <c r="EB22" s="37"/>
      <c r="EC22" s="37"/>
      <c r="ED22" s="37"/>
      <c r="EE22" s="37"/>
      <c r="EF22" s="37"/>
      <c r="EG22" s="37"/>
      <c r="EH22" s="37"/>
      <c r="EI22" s="37"/>
      <c r="EJ22" s="37"/>
      <c r="EK22" s="37"/>
      <c r="EL22" s="37"/>
      <c r="EM22" s="37"/>
      <c r="EN22" s="37"/>
      <c r="EO22" s="37"/>
      <c r="EP22" s="37"/>
      <c r="EQ22" s="37"/>
      <c r="ER22" s="37"/>
      <c r="ES22" s="37"/>
      <c r="ET22" s="37"/>
      <c r="EU22" s="37"/>
      <c r="EV22" s="37"/>
      <c r="EW22" s="37"/>
      <c r="EX22" s="37"/>
      <c r="EY22" s="37"/>
      <c r="EZ22" s="37"/>
      <c r="FA22" s="37"/>
      <c r="FB22" s="37"/>
      <c r="FC22" s="37"/>
      <c r="FD22" s="37"/>
      <c r="FE22" s="37"/>
      <c r="FF22" s="37"/>
      <c r="FG22" s="37"/>
      <c r="FH22" s="37"/>
      <c r="FI22" s="37"/>
      <c r="FJ22" s="37"/>
      <c r="FK22" s="37"/>
      <c r="FL22" s="37"/>
      <c r="FM22" s="37"/>
    </row>
    <row r="23" spans="1:169" s="29" customFormat="1" ht="13.5" customHeight="1">
      <c r="A23" s="561"/>
      <c r="B23" s="553"/>
      <c r="C23" s="553"/>
      <c r="D23" s="555"/>
      <c r="E23" s="558"/>
      <c r="F23" s="549"/>
      <c r="G23" s="401"/>
      <c r="H23" s="545"/>
      <c r="I23" s="545"/>
      <c r="J23" s="545"/>
      <c r="K23" s="545"/>
      <c r="L23" s="545"/>
      <c r="M23" s="547"/>
      <c r="N23" s="37"/>
      <c r="O23" s="37"/>
      <c r="P23" s="37"/>
      <c r="Q23" s="37"/>
      <c r="R23" s="37"/>
      <c r="S23" s="37"/>
      <c r="T23" s="37"/>
      <c r="U23" s="37"/>
      <c r="V23" s="37"/>
      <c r="W23" s="37"/>
      <c r="X23" s="37"/>
      <c r="Y23" s="37"/>
      <c r="Z23" s="37"/>
      <c r="AA23" s="37"/>
      <c r="AB23" s="37"/>
      <c r="AC23" s="37"/>
      <c r="AD23" s="37"/>
      <c r="AE23" s="37"/>
      <c r="AF23" s="37"/>
      <c r="AG23" s="37"/>
      <c r="AH23" s="37"/>
      <c r="AI23" s="37"/>
      <c r="AJ23" s="37"/>
      <c r="AK23" s="37"/>
      <c r="AL23" s="37"/>
      <c r="AM23" s="37"/>
      <c r="AN23" s="37"/>
      <c r="AO23" s="37"/>
      <c r="AP23" s="37"/>
      <c r="AQ23" s="37"/>
      <c r="AR23" s="37"/>
      <c r="AS23" s="37"/>
      <c r="AT23" s="37"/>
      <c r="AU23" s="37"/>
      <c r="AV23" s="37"/>
      <c r="AW23" s="37"/>
      <c r="AX23" s="37"/>
      <c r="AY23" s="37"/>
      <c r="AZ23" s="37"/>
      <c r="BA23" s="37"/>
      <c r="BB23" s="37"/>
      <c r="BC23" s="37"/>
      <c r="BD23" s="37"/>
      <c r="BE23" s="37"/>
      <c r="BF23" s="37"/>
      <c r="BG23" s="37"/>
      <c r="BH23" s="37"/>
      <c r="BI23" s="37"/>
      <c r="BJ23" s="37"/>
      <c r="BK23" s="37"/>
      <c r="BL23" s="37"/>
      <c r="BM23" s="37"/>
      <c r="BN23" s="37"/>
      <c r="BO23" s="37"/>
      <c r="BP23" s="37"/>
      <c r="BQ23" s="37"/>
      <c r="BR23" s="37"/>
      <c r="BS23" s="37"/>
      <c r="BT23" s="37"/>
      <c r="BU23" s="37"/>
      <c r="BV23" s="37"/>
      <c r="BW23" s="37"/>
      <c r="BX23" s="37"/>
      <c r="BY23" s="37"/>
      <c r="BZ23" s="37"/>
      <c r="CA23" s="37"/>
      <c r="CB23" s="37"/>
      <c r="CC23" s="37"/>
      <c r="CD23" s="37"/>
      <c r="CE23" s="37"/>
      <c r="CF23" s="37"/>
      <c r="CG23" s="37"/>
      <c r="CH23" s="37"/>
      <c r="CI23" s="37"/>
      <c r="CJ23" s="37"/>
      <c r="CK23" s="37"/>
      <c r="CL23" s="37"/>
      <c r="CM23" s="37"/>
      <c r="CN23" s="37"/>
      <c r="CO23" s="37"/>
      <c r="CP23" s="37"/>
      <c r="CQ23" s="37"/>
      <c r="CR23" s="37"/>
      <c r="CS23" s="37"/>
      <c r="CT23" s="37"/>
      <c r="CU23" s="37"/>
      <c r="CV23" s="37"/>
      <c r="CW23" s="37"/>
      <c r="CX23" s="37"/>
      <c r="CY23" s="37"/>
      <c r="CZ23" s="37"/>
      <c r="DA23" s="37"/>
      <c r="DB23" s="37"/>
      <c r="DC23" s="37"/>
      <c r="DD23" s="37"/>
      <c r="DE23" s="37"/>
      <c r="DF23" s="37"/>
      <c r="DG23" s="37"/>
      <c r="DH23" s="37"/>
      <c r="DI23" s="37"/>
      <c r="DJ23" s="37"/>
      <c r="DK23" s="37"/>
      <c r="DL23" s="37"/>
      <c r="DM23" s="37"/>
      <c r="DN23" s="37"/>
      <c r="DO23" s="37"/>
      <c r="DP23" s="37"/>
      <c r="DQ23" s="37"/>
      <c r="DR23" s="37"/>
      <c r="DS23" s="37"/>
      <c r="DT23" s="37"/>
      <c r="DU23" s="37"/>
      <c r="DV23" s="37"/>
      <c r="DW23" s="37"/>
      <c r="DX23" s="37"/>
      <c r="DY23" s="37"/>
      <c r="DZ23" s="37"/>
      <c r="EA23" s="37"/>
      <c r="EB23" s="37"/>
      <c r="EC23" s="37"/>
      <c r="ED23" s="37"/>
      <c r="EE23" s="37"/>
      <c r="EF23" s="37"/>
      <c r="EG23" s="37"/>
      <c r="EH23" s="37"/>
      <c r="EI23" s="37"/>
      <c r="EJ23" s="37"/>
      <c r="EK23" s="37"/>
      <c r="EL23" s="37"/>
      <c r="EM23" s="37"/>
      <c r="EN23" s="37"/>
      <c r="EO23" s="37"/>
      <c r="EP23" s="37"/>
      <c r="EQ23" s="37"/>
      <c r="ER23" s="37"/>
      <c r="ES23" s="37"/>
      <c r="ET23" s="37"/>
      <c r="EU23" s="37"/>
      <c r="EV23" s="37"/>
      <c r="EW23" s="37"/>
      <c r="EX23" s="37"/>
      <c r="EY23" s="37"/>
      <c r="EZ23" s="37"/>
      <c r="FA23" s="37"/>
      <c r="FB23" s="37"/>
      <c r="FC23" s="37"/>
      <c r="FD23" s="37"/>
      <c r="FE23" s="37"/>
      <c r="FF23" s="37"/>
      <c r="FG23" s="37"/>
      <c r="FH23" s="37"/>
      <c r="FI23" s="37"/>
      <c r="FJ23" s="37"/>
      <c r="FK23" s="37"/>
      <c r="FL23" s="37"/>
      <c r="FM23" s="37"/>
    </row>
    <row r="24" spans="1:169" s="29" customFormat="1" ht="13.5" customHeight="1">
      <c r="A24" s="561"/>
      <c r="B24" s="553"/>
      <c r="C24" s="553"/>
      <c r="D24" s="555"/>
      <c r="E24" s="558"/>
      <c r="F24" s="549"/>
      <c r="G24" s="401"/>
      <c r="H24" s="545"/>
      <c r="I24" s="545"/>
      <c r="J24" s="545"/>
      <c r="K24" s="545"/>
      <c r="L24" s="545"/>
      <c r="M24" s="547"/>
      <c r="N24" s="37"/>
      <c r="O24" s="37"/>
      <c r="P24" s="37"/>
      <c r="Q24" s="37"/>
      <c r="R24" s="37"/>
      <c r="S24" s="37"/>
      <c r="T24" s="37"/>
      <c r="U24" s="37"/>
      <c r="V24" s="37"/>
      <c r="W24" s="37"/>
      <c r="X24" s="37"/>
      <c r="Y24" s="37"/>
      <c r="Z24" s="37"/>
      <c r="AA24" s="37"/>
      <c r="AB24" s="37"/>
      <c r="AC24" s="37"/>
      <c r="AD24" s="37"/>
      <c r="AE24" s="37"/>
      <c r="AF24" s="37"/>
      <c r="AG24" s="37"/>
      <c r="AH24" s="37"/>
      <c r="AI24" s="37"/>
      <c r="AJ24" s="37"/>
      <c r="AK24" s="37"/>
      <c r="AL24" s="37"/>
      <c r="AM24" s="37"/>
      <c r="AN24" s="37"/>
      <c r="AO24" s="37"/>
      <c r="AP24" s="37"/>
      <c r="AQ24" s="37"/>
      <c r="AR24" s="37"/>
      <c r="AS24" s="37"/>
      <c r="AT24" s="37"/>
      <c r="AU24" s="37"/>
      <c r="AV24" s="37"/>
      <c r="AW24" s="37"/>
      <c r="AX24" s="37"/>
      <c r="AY24" s="37"/>
      <c r="AZ24" s="37"/>
      <c r="BA24" s="37"/>
      <c r="BB24" s="37"/>
      <c r="BC24" s="37"/>
      <c r="BD24" s="37"/>
      <c r="BE24" s="37"/>
      <c r="BF24" s="37"/>
      <c r="BG24" s="37"/>
      <c r="BH24" s="37"/>
      <c r="BI24" s="37"/>
      <c r="BJ24" s="37"/>
      <c r="BK24" s="37"/>
      <c r="BL24" s="37"/>
      <c r="BM24" s="37"/>
      <c r="BN24" s="37"/>
      <c r="BO24" s="37"/>
      <c r="BP24" s="37"/>
      <c r="BQ24" s="37"/>
      <c r="BR24" s="37"/>
      <c r="BS24" s="37"/>
      <c r="BT24" s="37"/>
      <c r="BU24" s="37"/>
      <c r="BV24" s="37"/>
      <c r="BW24" s="37"/>
      <c r="BX24" s="37"/>
      <c r="BY24" s="37"/>
      <c r="BZ24" s="37"/>
      <c r="CA24" s="37"/>
      <c r="CB24" s="37"/>
      <c r="CC24" s="37"/>
      <c r="CD24" s="37"/>
      <c r="CE24" s="37"/>
      <c r="CF24" s="37"/>
      <c r="CG24" s="37"/>
      <c r="CH24" s="37"/>
      <c r="CI24" s="37"/>
      <c r="CJ24" s="37"/>
      <c r="CK24" s="37"/>
      <c r="CL24" s="37"/>
      <c r="CM24" s="37"/>
      <c r="CN24" s="37"/>
      <c r="CO24" s="37"/>
      <c r="CP24" s="37"/>
      <c r="CQ24" s="37"/>
      <c r="CR24" s="37"/>
      <c r="CS24" s="37"/>
      <c r="CT24" s="37"/>
      <c r="CU24" s="37"/>
      <c r="CV24" s="37"/>
      <c r="CW24" s="37"/>
      <c r="CX24" s="37"/>
      <c r="CY24" s="37"/>
      <c r="CZ24" s="37"/>
      <c r="DA24" s="37"/>
      <c r="DB24" s="37"/>
      <c r="DC24" s="37"/>
      <c r="DD24" s="37"/>
      <c r="DE24" s="37"/>
      <c r="DF24" s="37"/>
      <c r="DG24" s="37"/>
      <c r="DH24" s="37"/>
      <c r="DI24" s="37"/>
      <c r="DJ24" s="37"/>
      <c r="DK24" s="37"/>
      <c r="DL24" s="37"/>
      <c r="DM24" s="37"/>
      <c r="DN24" s="37"/>
      <c r="DO24" s="37"/>
      <c r="DP24" s="37"/>
      <c r="DQ24" s="37"/>
      <c r="DR24" s="37"/>
      <c r="DS24" s="37"/>
      <c r="DT24" s="37"/>
      <c r="DU24" s="37"/>
      <c r="DV24" s="37"/>
      <c r="DW24" s="37"/>
      <c r="DX24" s="37"/>
      <c r="DY24" s="37"/>
      <c r="DZ24" s="37"/>
      <c r="EA24" s="37"/>
      <c r="EB24" s="37"/>
      <c r="EC24" s="37"/>
      <c r="ED24" s="37"/>
      <c r="EE24" s="37"/>
      <c r="EF24" s="37"/>
      <c r="EG24" s="37"/>
      <c r="EH24" s="37"/>
      <c r="EI24" s="37"/>
      <c r="EJ24" s="37"/>
      <c r="EK24" s="37"/>
      <c r="EL24" s="37"/>
      <c r="EM24" s="37"/>
      <c r="EN24" s="37"/>
      <c r="EO24" s="37"/>
      <c r="EP24" s="37"/>
      <c r="EQ24" s="37"/>
      <c r="ER24" s="37"/>
      <c r="ES24" s="37"/>
      <c r="ET24" s="37"/>
      <c r="EU24" s="37"/>
      <c r="EV24" s="37"/>
      <c r="EW24" s="37"/>
      <c r="EX24" s="37"/>
      <c r="EY24" s="37"/>
      <c r="EZ24" s="37"/>
      <c r="FA24" s="37"/>
      <c r="FB24" s="37"/>
      <c r="FC24" s="37"/>
      <c r="FD24" s="37"/>
      <c r="FE24" s="37"/>
      <c r="FF24" s="37"/>
      <c r="FG24" s="37"/>
      <c r="FH24" s="37"/>
      <c r="FI24" s="37"/>
      <c r="FJ24" s="37"/>
      <c r="FK24" s="37"/>
      <c r="FL24" s="37"/>
      <c r="FM24" s="37"/>
    </row>
    <row r="25" spans="1:169" s="29" customFormat="1" ht="13.5" customHeight="1">
      <c r="A25" s="561"/>
      <c r="B25" s="553"/>
      <c r="C25" s="553"/>
      <c r="D25" s="555"/>
      <c r="E25" s="558"/>
      <c r="F25" s="549"/>
      <c r="G25" s="401"/>
      <c r="H25" s="545"/>
      <c r="I25" s="545"/>
      <c r="J25" s="545"/>
      <c r="K25" s="545"/>
      <c r="L25" s="545"/>
      <c r="M25" s="547"/>
      <c r="N25" s="37"/>
      <c r="O25" s="37"/>
      <c r="P25" s="37"/>
      <c r="Q25" s="37"/>
      <c r="R25" s="37"/>
      <c r="S25" s="37"/>
      <c r="T25" s="37"/>
      <c r="U25" s="37"/>
      <c r="V25" s="37"/>
      <c r="W25" s="37"/>
      <c r="X25" s="37"/>
      <c r="Y25" s="37"/>
      <c r="Z25" s="37"/>
      <c r="AA25" s="37"/>
      <c r="AB25" s="37"/>
      <c r="AC25" s="37"/>
      <c r="AD25" s="37"/>
      <c r="AE25" s="37"/>
      <c r="AF25" s="37"/>
      <c r="AG25" s="37"/>
      <c r="AH25" s="37"/>
      <c r="AI25" s="37"/>
      <c r="AJ25" s="37"/>
      <c r="AK25" s="37"/>
      <c r="AL25" s="37"/>
      <c r="AM25" s="37"/>
      <c r="AN25" s="37"/>
      <c r="AO25" s="37"/>
      <c r="AP25" s="37"/>
      <c r="AQ25" s="37"/>
      <c r="AR25" s="37"/>
      <c r="AS25" s="37"/>
      <c r="AT25" s="37"/>
      <c r="AU25" s="37"/>
      <c r="AV25" s="37"/>
      <c r="AW25" s="37"/>
      <c r="AX25" s="37"/>
      <c r="AY25" s="37"/>
      <c r="AZ25" s="37"/>
      <c r="BA25" s="37"/>
      <c r="BB25" s="37"/>
      <c r="BC25" s="37"/>
      <c r="BD25" s="37"/>
      <c r="BE25" s="37"/>
      <c r="BF25" s="37"/>
      <c r="BG25" s="37"/>
      <c r="BH25" s="37"/>
      <c r="BI25" s="37"/>
      <c r="BJ25" s="37"/>
      <c r="BK25" s="37"/>
      <c r="BL25" s="37"/>
      <c r="BM25" s="37"/>
      <c r="BN25" s="37"/>
      <c r="BO25" s="37"/>
      <c r="BP25" s="37"/>
      <c r="BQ25" s="37"/>
      <c r="BR25" s="37"/>
      <c r="BS25" s="37"/>
      <c r="BT25" s="37"/>
      <c r="BU25" s="37"/>
      <c r="BV25" s="37"/>
      <c r="BW25" s="37"/>
      <c r="BX25" s="37"/>
      <c r="BY25" s="37"/>
      <c r="BZ25" s="37"/>
      <c r="CA25" s="37"/>
      <c r="CB25" s="37"/>
      <c r="CC25" s="37"/>
      <c r="CD25" s="37"/>
      <c r="CE25" s="37"/>
      <c r="CF25" s="37"/>
      <c r="CG25" s="37"/>
      <c r="CH25" s="37"/>
      <c r="CI25" s="37"/>
      <c r="CJ25" s="37"/>
      <c r="CK25" s="37"/>
      <c r="CL25" s="37"/>
      <c r="CM25" s="37"/>
      <c r="CN25" s="37"/>
      <c r="CO25" s="37"/>
      <c r="CP25" s="37"/>
      <c r="CQ25" s="37"/>
      <c r="CR25" s="37"/>
      <c r="CS25" s="37"/>
      <c r="CT25" s="37"/>
      <c r="CU25" s="37"/>
      <c r="CV25" s="37"/>
      <c r="CW25" s="37"/>
      <c r="CX25" s="37"/>
      <c r="CY25" s="37"/>
      <c r="CZ25" s="37"/>
      <c r="DA25" s="37"/>
      <c r="DB25" s="37"/>
      <c r="DC25" s="37"/>
      <c r="DD25" s="37"/>
      <c r="DE25" s="37"/>
      <c r="DF25" s="37"/>
      <c r="DG25" s="37"/>
      <c r="DH25" s="37"/>
      <c r="DI25" s="37"/>
      <c r="DJ25" s="37"/>
      <c r="DK25" s="37"/>
      <c r="DL25" s="37"/>
      <c r="DM25" s="37"/>
      <c r="DN25" s="37"/>
      <c r="DO25" s="37"/>
      <c r="DP25" s="37"/>
      <c r="DQ25" s="37"/>
      <c r="DR25" s="37"/>
      <c r="DS25" s="37"/>
      <c r="DT25" s="37"/>
      <c r="DU25" s="37"/>
      <c r="DV25" s="37"/>
      <c r="DW25" s="37"/>
      <c r="DX25" s="37"/>
      <c r="DY25" s="37"/>
      <c r="DZ25" s="37"/>
      <c r="EA25" s="37"/>
      <c r="EB25" s="37"/>
      <c r="EC25" s="37"/>
      <c r="ED25" s="37"/>
      <c r="EE25" s="37"/>
      <c r="EF25" s="37"/>
      <c r="EG25" s="37"/>
      <c r="EH25" s="37"/>
      <c r="EI25" s="37"/>
      <c r="EJ25" s="37"/>
      <c r="EK25" s="37"/>
      <c r="EL25" s="37"/>
      <c r="EM25" s="37"/>
      <c r="EN25" s="37"/>
      <c r="EO25" s="37"/>
      <c r="EP25" s="37"/>
      <c r="EQ25" s="37"/>
      <c r="ER25" s="37"/>
      <c r="ES25" s="37"/>
      <c r="ET25" s="37"/>
      <c r="EU25" s="37"/>
      <c r="EV25" s="37"/>
      <c r="EW25" s="37"/>
      <c r="EX25" s="37"/>
      <c r="EY25" s="37"/>
      <c r="EZ25" s="37"/>
      <c r="FA25" s="37"/>
      <c r="FB25" s="37"/>
      <c r="FC25" s="37"/>
      <c r="FD25" s="37"/>
      <c r="FE25" s="37"/>
      <c r="FF25" s="37"/>
      <c r="FG25" s="37"/>
      <c r="FH25" s="37"/>
      <c r="FI25" s="37"/>
      <c r="FJ25" s="37"/>
      <c r="FK25" s="37"/>
      <c r="FL25" s="37"/>
      <c r="FM25" s="37"/>
    </row>
    <row r="26" spans="1:169" s="29" customFormat="1" ht="13.5" customHeight="1">
      <c r="A26" s="561"/>
      <c r="B26" s="553"/>
      <c r="C26" s="553"/>
      <c r="D26" s="555"/>
      <c r="E26" s="558"/>
      <c r="F26" s="549"/>
      <c r="G26" s="401"/>
      <c r="H26" s="545"/>
      <c r="I26" s="545"/>
      <c r="J26" s="545"/>
      <c r="K26" s="545"/>
      <c r="L26" s="545"/>
      <c r="M26" s="547"/>
      <c r="N26" s="37"/>
      <c r="O26" s="37"/>
      <c r="P26" s="37"/>
      <c r="Q26" s="37"/>
      <c r="R26" s="37"/>
      <c r="S26" s="37"/>
      <c r="T26" s="37"/>
      <c r="U26" s="37"/>
      <c r="V26" s="37"/>
      <c r="W26" s="37"/>
      <c r="X26" s="37"/>
      <c r="Y26" s="37"/>
      <c r="Z26" s="37"/>
      <c r="AA26" s="37"/>
      <c r="AB26" s="37"/>
      <c r="AC26" s="37"/>
      <c r="AD26" s="37"/>
      <c r="AE26" s="37"/>
      <c r="AF26" s="37"/>
      <c r="AG26" s="37"/>
      <c r="AH26" s="37"/>
      <c r="AI26" s="37"/>
      <c r="AJ26" s="37"/>
      <c r="AK26" s="37"/>
      <c r="AL26" s="37"/>
      <c r="AM26" s="37"/>
      <c r="AN26" s="37"/>
      <c r="AO26" s="37"/>
      <c r="AP26" s="37"/>
      <c r="AQ26" s="37"/>
      <c r="AR26" s="37"/>
      <c r="AS26" s="37"/>
      <c r="AT26" s="37"/>
      <c r="AU26" s="37"/>
      <c r="AV26" s="37"/>
      <c r="AW26" s="37"/>
      <c r="AX26" s="37"/>
      <c r="AY26" s="37"/>
      <c r="AZ26" s="37"/>
      <c r="BA26" s="37"/>
      <c r="BB26" s="37"/>
      <c r="BC26" s="37"/>
      <c r="BD26" s="37"/>
      <c r="BE26" s="37"/>
      <c r="BF26" s="37"/>
      <c r="BG26" s="37"/>
      <c r="BH26" s="37"/>
      <c r="BI26" s="37"/>
      <c r="BJ26" s="37"/>
      <c r="BK26" s="37"/>
      <c r="BL26" s="37"/>
      <c r="BM26" s="37"/>
      <c r="BN26" s="37"/>
      <c r="BO26" s="37"/>
      <c r="BP26" s="37"/>
      <c r="BQ26" s="37"/>
      <c r="BR26" s="37"/>
      <c r="BS26" s="37"/>
      <c r="BT26" s="37"/>
      <c r="BU26" s="37"/>
      <c r="BV26" s="37"/>
      <c r="BW26" s="37"/>
      <c r="BX26" s="37"/>
      <c r="BY26" s="37"/>
      <c r="BZ26" s="37"/>
      <c r="CA26" s="37"/>
      <c r="CB26" s="37"/>
      <c r="CC26" s="37"/>
      <c r="CD26" s="37"/>
      <c r="CE26" s="37"/>
      <c r="CF26" s="37"/>
      <c r="CG26" s="37"/>
      <c r="CH26" s="37"/>
      <c r="CI26" s="37"/>
      <c r="CJ26" s="37"/>
      <c r="CK26" s="37"/>
      <c r="CL26" s="37"/>
      <c r="CM26" s="37"/>
      <c r="CN26" s="37"/>
      <c r="CO26" s="37"/>
      <c r="CP26" s="37"/>
      <c r="CQ26" s="37"/>
      <c r="CR26" s="37"/>
      <c r="CS26" s="37"/>
      <c r="CT26" s="37"/>
      <c r="CU26" s="37"/>
      <c r="CV26" s="37"/>
      <c r="CW26" s="37"/>
      <c r="CX26" s="37"/>
      <c r="CY26" s="37"/>
      <c r="CZ26" s="37"/>
      <c r="DA26" s="37"/>
      <c r="DB26" s="37"/>
      <c r="DC26" s="37"/>
      <c r="DD26" s="37"/>
      <c r="DE26" s="37"/>
      <c r="DF26" s="37"/>
      <c r="DG26" s="37"/>
      <c r="DH26" s="37"/>
      <c r="DI26" s="37"/>
      <c r="DJ26" s="37"/>
      <c r="DK26" s="37"/>
      <c r="DL26" s="37"/>
      <c r="DM26" s="37"/>
      <c r="DN26" s="37"/>
      <c r="DO26" s="37"/>
      <c r="DP26" s="37"/>
      <c r="DQ26" s="37"/>
      <c r="DR26" s="37"/>
      <c r="DS26" s="37"/>
      <c r="DT26" s="37"/>
      <c r="DU26" s="37"/>
      <c r="DV26" s="37"/>
      <c r="DW26" s="37"/>
      <c r="DX26" s="37"/>
      <c r="DY26" s="37"/>
      <c r="DZ26" s="37"/>
      <c r="EA26" s="37"/>
      <c r="EB26" s="37"/>
      <c r="EC26" s="37"/>
      <c r="ED26" s="37"/>
      <c r="EE26" s="37"/>
      <c r="EF26" s="37"/>
      <c r="EG26" s="37"/>
      <c r="EH26" s="37"/>
      <c r="EI26" s="37"/>
      <c r="EJ26" s="37"/>
      <c r="EK26" s="37"/>
      <c r="EL26" s="37"/>
      <c r="EM26" s="37"/>
      <c r="EN26" s="37"/>
      <c r="EO26" s="37"/>
      <c r="EP26" s="37"/>
      <c r="EQ26" s="37"/>
      <c r="ER26" s="37"/>
      <c r="ES26" s="37"/>
      <c r="ET26" s="37"/>
      <c r="EU26" s="37"/>
      <c r="EV26" s="37"/>
      <c r="EW26" s="37"/>
      <c r="EX26" s="37"/>
      <c r="EY26" s="37"/>
      <c r="EZ26" s="37"/>
      <c r="FA26" s="37"/>
      <c r="FB26" s="37"/>
      <c r="FC26" s="37"/>
      <c r="FD26" s="37"/>
      <c r="FE26" s="37"/>
      <c r="FF26" s="37"/>
      <c r="FG26" s="37"/>
      <c r="FH26" s="37"/>
      <c r="FI26" s="37"/>
      <c r="FJ26" s="37"/>
      <c r="FK26" s="37"/>
      <c r="FL26" s="37"/>
      <c r="FM26" s="37"/>
    </row>
    <row r="27" spans="1:169" s="29" customFormat="1" ht="13.5" customHeight="1">
      <c r="A27" s="561"/>
      <c r="B27" s="553"/>
      <c r="C27" s="553"/>
      <c r="D27" s="555"/>
      <c r="E27" s="558"/>
      <c r="F27" s="549"/>
      <c r="G27" s="401"/>
      <c r="H27" s="545"/>
      <c r="I27" s="545"/>
      <c r="J27" s="545"/>
      <c r="K27" s="545"/>
      <c r="L27" s="545"/>
      <c r="M27" s="547"/>
      <c r="N27" s="37"/>
      <c r="O27" s="37"/>
      <c r="P27" s="37"/>
      <c r="Q27" s="37"/>
      <c r="R27" s="37"/>
      <c r="S27" s="37"/>
      <c r="T27" s="37"/>
      <c r="U27" s="37"/>
      <c r="V27" s="37"/>
      <c r="W27" s="37"/>
      <c r="X27" s="37"/>
      <c r="Y27" s="37"/>
      <c r="Z27" s="37"/>
      <c r="AA27" s="37"/>
      <c r="AB27" s="37"/>
      <c r="AC27" s="37"/>
      <c r="AD27" s="37"/>
      <c r="AE27" s="37"/>
      <c r="AF27" s="37"/>
      <c r="AG27" s="37"/>
      <c r="AH27" s="37"/>
      <c r="AI27" s="37"/>
      <c r="AJ27" s="37"/>
      <c r="AK27" s="37"/>
      <c r="AL27" s="37"/>
      <c r="AM27" s="37"/>
      <c r="AN27" s="37"/>
      <c r="AO27" s="37"/>
      <c r="AP27" s="37"/>
      <c r="AQ27" s="37"/>
      <c r="AR27" s="37"/>
      <c r="AS27" s="37"/>
      <c r="AT27" s="37"/>
      <c r="AU27" s="37"/>
      <c r="AV27" s="37"/>
      <c r="AW27" s="37"/>
      <c r="AX27" s="37"/>
      <c r="AY27" s="37"/>
      <c r="AZ27" s="37"/>
      <c r="BA27" s="37"/>
      <c r="BB27" s="37"/>
      <c r="BC27" s="37"/>
      <c r="BD27" s="37"/>
      <c r="BE27" s="37"/>
      <c r="BF27" s="37"/>
      <c r="BG27" s="37"/>
      <c r="BH27" s="37"/>
      <c r="BI27" s="37"/>
      <c r="BJ27" s="37"/>
      <c r="BK27" s="37"/>
      <c r="BL27" s="37"/>
      <c r="BM27" s="37"/>
      <c r="BN27" s="37"/>
      <c r="BO27" s="37"/>
      <c r="BP27" s="37"/>
      <c r="BQ27" s="37"/>
      <c r="BR27" s="37"/>
      <c r="BS27" s="37"/>
      <c r="BT27" s="37"/>
      <c r="BU27" s="37"/>
      <c r="BV27" s="37"/>
      <c r="BW27" s="37"/>
      <c r="BX27" s="37"/>
      <c r="BY27" s="37"/>
      <c r="BZ27" s="37"/>
      <c r="CA27" s="37"/>
      <c r="CB27" s="37"/>
      <c r="CC27" s="37"/>
      <c r="CD27" s="37"/>
      <c r="CE27" s="37"/>
      <c r="CF27" s="37"/>
      <c r="CG27" s="37"/>
      <c r="CH27" s="37"/>
      <c r="CI27" s="37"/>
      <c r="CJ27" s="37"/>
      <c r="CK27" s="37"/>
      <c r="CL27" s="37"/>
      <c r="CM27" s="37"/>
      <c r="CN27" s="37"/>
      <c r="CO27" s="37"/>
      <c r="CP27" s="37"/>
      <c r="CQ27" s="37"/>
      <c r="CR27" s="37"/>
      <c r="CS27" s="37"/>
      <c r="CT27" s="37"/>
      <c r="CU27" s="37"/>
      <c r="CV27" s="37"/>
      <c r="CW27" s="37"/>
      <c r="CX27" s="37"/>
      <c r="CY27" s="37"/>
      <c r="CZ27" s="37"/>
      <c r="DA27" s="37"/>
      <c r="DB27" s="37"/>
      <c r="DC27" s="37"/>
      <c r="DD27" s="37"/>
      <c r="DE27" s="37"/>
      <c r="DF27" s="37"/>
      <c r="DG27" s="37"/>
      <c r="DH27" s="37"/>
      <c r="DI27" s="37"/>
      <c r="DJ27" s="37"/>
      <c r="DK27" s="37"/>
      <c r="DL27" s="37"/>
      <c r="DM27" s="37"/>
      <c r="DN27" s="37"/>
      <c r="DO27" s="37"/>
      <c r="DP27" s="37"/>
      <c r="DQ27" s="37"/>
      <c r="DR27" s="37"/>
      <c r="DS27" s="37"/>
      <c r="DT27" s="37"/>
      <c r="DU27" s="37"/>
      <c r="DV27" s="37"/>
      <c r="DW27" s="37"/>
      <c r="DX27" s="37"/>
      <c r="DY27" s="37"/>
      <c r="DZ27" s="37"/>
      <c r="EA27" s="37"/>
      <c r="EB27" s="37"/>
      <c r="EC27" s="37"/>
      <c r="ED27" s="37"/>
      <c r="EE27" s="37"/>
      <c r="EF27" s="37"/>
      <c r="EG27" s="37"/>
      <c r="EH27" s="37"/>
      <c r="EI27" s="37"/>
      <c r="EJ27" s="37"/>
      <c r="EK27" s="37"/>
      <c r="EL27" s="37"/>
      <c r="EM27" s="37"/>
      <c r="EN27" s="37"/>
      <c r="EO27" s="37"/>
      <c r="EP27" s="37"/>
      <c r="EQ27" s="37"/>
      <c r="ER27" s="37"/>
      <c r="ES27" s="37"/>
      <c r="ET27" s="37"/>
      <c r="EU27" s="37"/>
      <c r="EV27" s="37"/>
      <c r="EW27" s="37"/>
      <c r="EX27" s="37"/>
      <c r="EY27" s="37"/>
      <c r="EZ27" s="37"/>
      <c r="FA27" s="37"/>
      <c r="FB27" s="37"/>
      <c r="FC27" s="37"/>
      <c r="FD27" s="37"/>
      <c r="FE27" s="37"/>
      <c r="FF27" s="37"/>
      <c r="FG27" s="37"/>
      <c r="FH27" s="37"/>
      <c r="FI27" s="37"/>
      <c r="FJ27" s="37"/>
      <c r="FK27" s="37"/>
      <c r="FL27" s="37"/>
      <c r="FM27" s="37"/>
    </row>
    <row r="28" spans="1:169" s="29" customFormat="1" ht="13.5" customHeight="1">
      <c r="A28" s="561"/>
      <c r="B28" s="553"/>
      <c r="C28" s="553"/>
      <c r="D28" s="555"/>
      <c r="E28" s="558"/>
      <c r="F28" s="549"/>
      <c r="G28" s="401"/>
      <c r="H28" s="545"/>
      <c r="I28" s="545"/>
      <c r="J28" s="545"/>
      <c r="K28" s="545"/>
      <c r="L28" s="545"/>
      <c r="M28" s="547"/>
      <c r="N28" s="37"/>
      <c r="O28" s="37"/>
      <c r="P28" s="37"/>
      <c r="Q28" s="37"/>
      <c r="R28" s="37"/>
      <c r="S28" s="37"/>
      <c r="T28" s="37"/>
      <c r="U28" s="37"/>
      <c r="V28" s="37"/>
      <c r="W28" s="37"/>
      <c r="X28" s="37"/>
      <c r="Y28" s="37"/>
      <c r="Z28" s="37"/>
      <c r="AA28" s="37"/>
      <c r="AB28" s="37"/>
      <c r="AC28" s="37"/>
      <c r="AD28" s="37"/>
      <c r="AE28" s="37"/>
      <c r="AF28" s="37"/>
      <c r="AG28" s="37"/>
      <c r="AH28" s="37"/>
      <c r="AI28" s="37"/>
      <c r="AJ28" s="37"/>
      <c r="AK28" s="37"/>
      <c r="AL28" s="37"/>
      <c r="AM28" s="37"/>
      <c r="AN28" s="37"/>
      <c r="AO28" s="37"/>
      <c r="AP28" s="37"/>
      <c r="AQ28" s="37"/>
      <c r="AR28" s="37"/>
      <c r="AS28" s="37"/>
      <c r="AT28" s="37"/>
      <c r="AU28" s="37"/>
      <c r="AV28" s="37"/>
      <c r="AW28" s="37"/>
      <c r="AX28" s="37"/>
      <c r="AY28" s="37"/>
      <c r="AZ28" s="37"/>
      <c r="BA28" s="37"/>
      <c r="BB28" s="37"/>
      <c r="BC28" s="37"/>
      <c r="BD28" s="37"/>
      <c r="BE28" s="37"/>
      <c r="BF28" s="37"/>
      <c r="BG28" s="37"/>
      <c r="BH28" s="37"/>
      <c r="BI28" s="37"/>
      <c r="BJ28" s="37"/>
      <c r="BK28" s="37"/>
      <c r="BL28" s="37"/>
      <c r="BM28" s="37"/>
      <c r="BN28" s="37"/>
      <c r="BO28" s="37"/>
      <c r="BP28" s="37"/>
      <c r="BQ28" s="37"/>
      <c r="BR28" s="37"/>
      <c r="BS28" s="37"/>
      <c r="BT28" s="37"/>
      <c r="BU28" s="37"/>
      <c r="BV28" s="37"/>
      <c r="BW28" s="37"/>
      <c r="BX28" s="37"/>
      <c r="BY28" s="37"/>
      <c r="BZ28" s="37"/>
      <c r="CA28" s="37"/>
      <c r="CB28" s="37"/>
      <c r="CC28" s="37"/>
      <c r="CD28" s="37"/>
      <c r="CE28" s="37"/>
      <c r="CF28" s="37"/>
      <c r="CG28" s="37"/>
      <c r="CH28" s="37"/>
      <c r="CI28" s="37"/>
      <c r="CJ28" s="37"/>
      <c r="CK28" s="37"/>
      <c r="CL28" s="37"/>
      <c r="CM28" s="37"/>
      <c r="CN28" s="37"/>
      <c r="CO28" s="37"/>
      <c r="CP28" s="37"/>
      <c r="CQ28" s="37"/>
      <c r="CR28" s="37"/>
      <c r="CS28" s="37"/>
      <c r="CT28" s="37"/>
      <c r="CU28" s="37"/>
      <c r="CV28" s="37"/>
      <c r="CW28" s="37"/>
      <c r="CX28" s="37"/>
      <c r="CY28" s="37"/>
      <c r="CZ28" s="37"/>
      <c r="DA28" s="37"/>
      <c r="DB28" s="37"/>
      <c r="DC28" s="37"/>
      <c r="DD28" s="37"/>
      <c r="DE28" s="37"/>
      <c r="DF28" s="37"/>
      <c r="DG28" s="37"/>
      <c r="DH28" s="37"/>
      <c r="DI28" s="37"/>
      <c r="DJ28" s="37"/>
      <c r="DK28" s="37"/>
      <c r="DL28" s="37"/>
      <c r="DM28" s="37"/>
      <c r="DN28" s="37"/>
      <c r="DO28" s="37"/>
      <c r="DP28" s="37"/>
      <c r="DQ28" s="37"/>
      <c r="DR28" s="37"/>
      <c r="DS28" s="37"/>
      <c r="DT28" s="37"/>
      <c r="DU28" s="37"/>
      <c r="DV28" s="37"/>
      <c r="DW28" s="37"/>
      <c r="DX28" s="37"/>
      <c r="DY28" s="37"/>
      <c r="DZ28" s="37"/>
      <c r="EA28" s="37"/>
      <c r="EB28" s="37"/>
      <c r="EC28" s="37"/>
      <c r="ED28" s="37"/>
      <c r="EE28" s="37"/>
      <c r="EF28" s="37"/>
      <c r="EG28" s="37"/>
      <c r="EH28" s="37"/>
      <c r="EI28" s="37"/>
      <c r="EJ28" s="37"/>
      <c r="EK28" s="37"/>
      <c r="EL28" s="37"/>
      <c r="EM28" s="37"/>
      <c r="EN28" s="37"/>
      <c r="EO28" s="37"/>
      <c r="EP28" s="37"/>
      <c r="EQ28" s="37"/>
      <c r="ER28" s="37"/>
      <c r="ES28" s="37"/>
      <c r="ET28" s="37"/>
      <c r="EU28" s="37"/>
      <c r="EV28" s="37"/>
      <c r="EW28" s="37"/>
      <c r="EX28" s="37"/>
      <c r="EY28" s="37"/>
      <c r="EZ28" s="37"/>
      <c r="FA28" s="37"/>
      <c r="FB28" s="37"/>
      <c r="FC28" s="37"/>
      <c r="FD28" s="37"/>
      <c r="FE28" s="37"/>
      <c r="FF28" s="37"/>
      <c r="FG28" s="37"/>
      <c r="FH28" s="37"/>
      <c r="FI28" s="37"/>
      <c r="FJ28" s="37"/>
      <c r="FK28" s="37"/>
      <c r="FL28" s="37"/>
      <c r="FM28" s="37"/>
    </row>
    <row r="29" spans="1:169" s="29" customFormat="1" ht="21.75" customHeight="1">
      <c r="A29" s="561"/>
      <c r="B29" s="553"/>
      <c r="C29" s="553"/>
      <c r="D29" s="555"/>
      <c r="E29" s="558"/>
      <c r="F29" s="549"/>
      <c r="G29" s="401"/>
      <c r="H29" s="545"/>
      <c r="I29" s="545"/>
      <c r="J29" s="545"/>
      <c r="K29" s="545"/>
      <c r="L29" s="545"/>
      <c r="M29" s="547"/>
      <c r="N29" s="37"/>
      <c r="O29" s="37"/>
      <c r="P29" s="37"/>
      <c r="Q29" s="37"/>
      <c r="R29" s="37"/>
      <c r="S29" s="37"/>
      <c r="T29" s="37"/>
      <c r="U29" s="37"/>
      <c r="V29" s="37"/>
      <c r="W29" s="37"/>
      <c r="X29" s="37"/>
      <c r="Y29" s="37"/>
      <c r="Z29" s="37"/>
      <c r="AA29" s="37"/>
      <c r="AB29" s="37"/>
      <c r="AC29" s="37"/>
      <c r="AD29" s="37"/>
      <c r="AE29" s="37"/>
      <c r="AF29" s="37"/>
      <c r="AG29" s="37"/>
      <c r="AH29" s="37"/>
      <c r="AI29" s="37"/>
      <c r="AJ29" s="37"/>
      <c r="AK29" s="37"/>
      <c r="AL29" s="37"/>
      <c r="AM29" s="37"/>
      <c r="AN29" s="37"/>
      <c r="AO29" s="37"/>
      <c r="AP29" s="37"/>
      <c r="AQ29" s="37"/>
      <c r="AR29" s="37"/>
      <c r="AS29" s="37"/>
      <c r="AT29" s="37"/>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37"/>
      <c r="BZ29" s="37"/>
      <c r="CA29" s="37"/>
      <c r="CB29" s="37"/>
      <c r="CC29" s="37"/>
      <c r="CD29" s="37"/>
      <c r="CE29" s="37"/>
      <c r="CF29" s="37"/>
      <c r="CG29" s="37"/>
      <c r="CH29" s="37"/>
      <c r="CI29" s="37"/>
      <c r="CJ29" s="37"/>
      <c r="CK29" s="37"/>
      <c r="CL29" s="37"/>
      <c r="CM29" s="37"/>
      <c r="CN29" s="37"/>
      <c r="CO29" s="37"/>
      <c r="CP29" s="37"/>
      <c r="CQ29" s="37"/>
      <c r="CR29" s="37"/>
      <c r="CS29" s="37"/>
      <c r="CT29" s="37"/>
      <c r="CU29" s="37"/>
      <c r="CV29" s="37"/>
      <c r="CW29" s="37"/>
      <c r="CX29" s="37"/>
      <c r="CY29" s="37"/>
      <c r="CZ29" s="37"/>
      <c r="DA29" s="37"/>
      <c r="DB29" s="37"/>
      <c r="DC29" s="37"/>
      <c r="DD29" s="37"/>
      <c r="DE29" s="37"/>
      <c r="DF29" s="37"/>
      <c r="DG29" s="37"/>
      <c r="DH29" s="37"/>
      <c r="DI29" s="37"/>
      <c r="DJ29" s="37"/>
      <c r="DK29" s="37"/>
      <c r="DL29" s="37"/>
      <c r="DM29" s="37"/>
      <c r="DN29" s="37"/>
      <c r="DO29" s="37"/>
      <c r="DP29" s="37"/>
      <c r="DQ29" s="37"/>
      <c r="DR29" s="37"/>
      <c r="DS29" s="37"/>
      <c r="DT29" s="37"/>
      <c r="DU29" s="37"/>
      <c r="DV29" s="37"/>
      <c r="DW29" s="37"/>
      <c r="DX29" s="37"/>
      <c r="DY29" s="37"/>
      <c r="DZ29" s="37"/>
      <c r="EA29" s="37"/>
      <c r="EB29" s="37"/>
      <c r="EC29" s="37"/>
      <c r="ED29" s="37"/>
      <c r="EE29" s="37"/>
      <c r="EF29" s="37"/>
      <c r="EG29" s="37"/>
      <c r="EH29" s="37"/>
      <c r="EI29" s="37"/>
      <c r="EJ29" s="37"/>
      <c r="EK29" s="37"/>
      <c r="EL29" s="37"/>
      <c r="EM29" s="37"/>
      <c r="EN29" s="37"/>
      <c r="EO29" s="37"/>
      <c r="EP29" s="37"/>
      <c r="EQ29" s="37"/>
      <c r="ER29" s="37"/>
      <c r="ES29" s="37"/>
      <c r="ET29" s="37"/>
      <c r="EU29" s="37"/>
      <c r="EV29" s="37"/>
      <c r="EW29" s="37"/>
      <c r="EX29" s="37"/>
      <c r="EY29" s="37"/>
      <c r="EZ29" s="37"/>
      <c r="FA29" s="37"/>
      <c r="FB29" s="37"/>
      <c r="FC29" s="37"/>
      <c r="FD29" s="37"/>
      <c r="FE29" s="37"/>
      <c r="FF29" s="37"/>
      <c r="FG29" s="37"/>
      <c r="FH29" s="37"/>
      <c r="FI29" s="37"/>
      <c r="FJ29" s="37"/>
      <c r="FK29" s="37"/>
      <c r="FL29" s="37"/>
      <c r="FM29" s="37"/>
    </row>
    <row r="30" spans="1:169" s="29" customFormat="1" ht="15" customHeight="1">
      <c r="A30" s="551">
        <f>'7- Mapa Final'!A30</f>
        <v>3</v>
      </c>
      <c r="B30" s="553" t="str">
        <f>'7- Mapa Final'!B30</f>
        <v xml:space="preserve">Recibir dádivas o beneficios a nombre propio o de terceros para seleccionar  o, rechazar aspirantes   sin la observancia de los  requisitos legales o asignar puntajes erróneos </v>
      </c>
      <c r="C30" s="553" t="str">
        <f>'7- Mapa Final'!C30</f>
        <v>Se efectúan  y comunican resultados de los procesos en los cuales se seleccionan aspirantes que no cumplen con los requisitos , o se rechazan aspirantes que cumplen o se entregan puntajes con información  que no coincide con los resultados obtenidos.</v>
      </c>
      <c r="D30" s="555" t="str">
        <f>'7- Mapa Final'!J30</f>
        <v>Muy Baja - 1</v>
      </c>
      <c r="E30" s="558" t="str">
        <f>'7- Mapa Final'!K30</f>
        <v>Mayor - 4</v>
      </c>
      <c r="F30" s="549" t="str">
        <f>'7- Mapa Final'!M30</f>
        <v>Alto  - 4</v>
      </c>
      <c r="G30" s="401" t="s">
        <v>354</v>
      </c>
      <c r="H30" s="545"/>
      <c r="I30" s="545"/>
      <c r="J30" s="545"/>
      <c r="K30" s="545"/>
      <c r="L30" s="545"/>
      <c r="M30" s="547"/>
      <c r="N30" s="37"/>
      <c r="O30" s="37"/>
      <c r="P30" s="37"/>
      <c r="Q30" s="37"/>
      <c r="R30" s="37"/>
      <c r="S30" s="37"/>
      <c r="T30" s="37"/>
      <c r="U30" s="37"/>
      <c r="V30" s="37"/>
      <c r="W30" s="37"/>
      <c r="X30" s="37"/>
      <c r="Y30" s="37"/>
      <c r="Z30" s="37"/>
      <c r="AA30" s="37"/>
      <c r="AB30" s="37"/>
      <c r="AC30" s="37"/>
      <c r="AD30" s="37"/>
      <c r="AE30" s="37"/>
      <c r="AF30" s="37"/>
      <c r="AG30" s="37"/>
      <c r="AH30" s="37"/>
      <c r="AI30" s="37"/>
      <c r="AJ30" s="37"/>
      <c r="AK30" s="37"/>
      <c r="AL30" s="37"/>
      <c r="AM30" s="37"/>
      <c r="AN30" s="37"/>
      <c r="AO30" s="37"/>
      <c r="AP30" s="37"/>
      <c r="AQ30" s="37"/>
      <c r="AR30" s="37"/>
      <c r="AS30" s="37"/>
      <c r="AT30" s="37"/>
      <c r="AU30" s="37"/>
      <c r="AV30" s="37"/>
      <c r="AW30" s="37"/>
      <c r="AX30" s="37"/>
      <c r="AY30" s="37"/>
      <c r="AZ30" s="37"/>
      <c r="BA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37"/>
      <c r="BZ30" s="37"/>
      <c r="CA30" s="37"/>
      <c r="CB30" s="37"/>
      <c r="CC30" s="37"/>
      <c r="CD30" s="37"/>
      <c r="CE30" s="37"/>
      <c r="CF30" s="37"/>
      <c r="CG30" s="37"/>
      <c r="CH30" s="37"/>
      <c r="CI30" s="37"/>
      <c r="CJ30" s="37"/>
      <c r="CK30" s="37"/>
      <c r="CL30" s="37"/>
      <c r="CM30" s="37"/>
      <c r="CN30" s="37"/>
      <c r="CO30" s="37"/>
      <c r="CP30" s="37"/>
      <c r="CQ30" s="37"/>
      <c r="CR30" s="37"/>
      <c r="CS30" s="37"/>
      <c r="CT30" s="37"/>
      <c r="CU30" s="37"/>
      <c r="CV30" s="37"/>
      <c r="CW30" s="37"/>
      <c r="CX30" s="37"/>
      <c r="CY30" s="37"/>
      <c r="CZ30" s="37"/>
      <c r="DA30" s="37"/>
      <c r="DB30" s="37"/>
      <c r="DC30" s="37"/>
      <c r="DD30" s="37"/>
      <c r="DE30" s="37"/>
      <c r="DF30" s="37"/>
      <c r="DG30" s="37"/>
      <c r="DH30" s="37"/>
      <c r="DI30" s="37"/>
      <c r="DJ30" s="37"/>
      <c r="DK30" s="37"/>
      <c r="DL30" s="37"/>
      <c r="DM30" s="37"/>
      <c r="DN30" s="37"/>
      <c r="DO30" s="37"/>
      <c r="DP30" s="37"/>
      <c r="DQ30" s="37"/>
      <c r="DR30" s="37"/>
      <c r="DS30" s="37"/>
      <c r="DT30" s="37"/>
      <c r="DU30" s="37"/>
      <c r="DV30" s="37"/>
      <c r="DW30" s="37"/>
      <c r="DX30" s="37"/>
      <c r="DY30" s="37"/>
      <c r="DZ30" s="37"/>
      <c r="EA30" s="37"/>
      <c r="EB30" s="37"/>
      <c r="EC30" s="37"/>
      <c r="ED30" s="37"/>
      <c r="EE30" s="37"/>
      <c r="EF30" s="37"/>
      <c r="EG30" s="37"/>
      <c r="EH30" s="37"/>
      <c r="EI30" s="37"/>
      <c r="EJ30" s="37"/>
      <c r="EK30" s="37"/>
      <c r="EL30" s="37"/>
      <c r="EM30" s="37"/>
      <c r="EN30" s="37"/>
      <c r="EO30" s="37"/>
      <c r="EP30" s="37"/>
      <c r="EQ30" s="37"/>
      <c r="ER30" s="37"/>
      <c r="ES30" s="37"/>
      <c r="ET30" s="37"/>
      <c r="EU30" s="37"/>
      <c r="EV30" s="37"/>
      <c r="EW30" s="37"/>
      <c r="EX30" s="37"/>
      <c r="EY30" s="37"/>
      <c r="EZ30" s="37"/>
      <c r="FA30" s="37"/>
      <c r="FB30" s="37"/>
      <c r="FC30" s="37"/>
      <c r="FD30" s="37"/>
      <c r="FE30" s="37"/>
      <c r="FF30" s="37"/>
      <c r="FG30" s="37"/>
      <c r="FH30" s="37"/>
      <c r="FI30" s="37"/>
      <c r="FJ30" s="37"/>
      <c r="FK30" s="37"/>
      <c r="FL30" s="37"/>
      <c r="FM30" s="37"/>
    </row>
    <row r="31" spans="1:169" s="29" customFormat="1" ht="13.5" customHeight="1">
      <c r="A31" s="551"/>
      <c r="B31" s="553"/>
      <c r="C31" s="553"/>
      <c r="D31" s="556"/>
      <c r="E31" s="559"/>
      <c r="F31" s="549"/>
      <c r="G31" s="401"/>
      <c r="H31" s="545"/>
      <c r="I31" s="545"/>
      <c r="J31" s="545"/>
      <c r="K31" s="545"/>
      <c r="L31" s="545"/>
      <c r="M31" s="547"/>
      <c r="N31" s="37"/>
      <c r="O31" s="37"/>
      <c r="P31" s="37"/>
      <c r="Q31" s="37"/>
      <c r="R31" s="37"/>
      <c r="S31" s="37"/>
      <c r="T31" s="37"/>
      <c r="U31" s="37"/>
      <c r="V31" s="37"/>
      <c r="W31" s="37"/>
      <c r="X31" s="37"/>
      <c r="Y31" s="37"/>
      <c r="Z31" s="37"/>
      <c r="AA31" s="37"/>
      <c r="AB31" s="37"/>
      <c r="AC31" s="37"/>
      <c r="AD31" s="37"/>
      <c r="AE31" s="37"/>
      <c r="AF31" s="37"/>
      <c r="AG31" s="37"/>
      <c r="AH31" s="37"/>
      <c r="AI31" s="37"/>
      <c r="AJ31" s="37"/>
      <c r="AK31" s="37"/>
      <c r="AL31" s="37"/>
      <c r="AM31" s="37"/>
      <c r="AN31" s="37"/>
      <c r="AO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c r="DJ31" s="37"/>
      <c r="DK31" s="37"/>
      <c r="DL31" s="37"/>
      <c r="DM31" s="37"/>
      <c r="DN31" s="37"/>
      <c r="DO31" s="37"/>
      <c r="DP31" s="37"/>
      <c r="DQ31" s="37"/>
      <c r="DR31" s="37"/>
      <c r="DS31" s="37"/>
      <c r="DT31" s="37"/>
      <c r="DU31" s="37"/>
      <c r="DV31" s="37"/>
      <c r="DW31" s="37"/>
      <c r="DX31" s="37"/>
      <c r="DY31" s="37"/>
      <c r="DZ31" s="37"/>
      <c r="EA31" s="37"/>
      <c r="EB31" s="37"/>
      <c r="EC31" s="37"/>
      <c r="ED31" s="37"/>
      <c r="EE31" s="37"/>
      <c r="EF31" s="37"/>
      <c r="EG31" s="37"/>
      <c r="EH31" s="37"/>
      <c r="EI31" s="37"/>
      <c r="EJ31" s="37"/>
      <c r="EK31" s="37"/>
      <c r="EL31" s="37"/>
      <c r="EM31" s="37"/>
      <c r="EN31" s="37"/>
      <c r="EO31" s="37"/>
      <c r="EP31" s="37"/>
      <c r="EQ31" s="37"/>
      <c r="ER31" s="37"/>
      <c r="ES31" s="37"/>
      <c r="ET31" s="37"/>
      <c r="EU31" s="37"/>
      <c r="EV31" s="37"/>
      <c r="EW31" s="37"/>
      <c r="EX31" s="37"/>
      <c r="EY31" s="37"/>
      <c r="EZ31" s="37"/>
      <c r="FA31" s="37"/>
      <c r="FB31" s="37"/>
      <c r="FC31" s="37"/>
      <c r="FD31" s="37"/>
      <c r="FE31" s="37"/>
      <c r="FF31" s="37"/>
      <c r="FG31" s="37"/>
      <c r="FH31" s="37"/>
      <c r="FI31" s="37"/>
      <c r="FJ31" s="37"/>
      <c r="FK31" s="37"/>
      <c r="FL31" s="37"/>
      <c r="FM31" s="37"/>
    </row>
    <row r="32" spans="1:169" s="29" customFormat="1" ht="13.5" customHeight="1">
      <c r="A32" s="551"/>
      <c r="B32" s="553"/>
      <c r="C32" s="553"/>
      <c r="D32" s="556"/>
      <c r="E32" s="559"/>
      <c r="F32" s="549"/>
      <c r="G32" s="401"/>
      <c r="H32" s="545"/>
      <c r="I32" s="545"/>
      <c r="J32" s="545"/>
      <c r="K32" s="545"/>
      <c r="L32" s="545"/>
      <c r="M32" s="547"/>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c r="DJ32" s="37"/>
      <c r="DK32" s="37"/>
      <c r="DL32" s="37"/>
      <c r="DM32" s="37"/>
      <c r="DN32" s="37"/>
      <c r="DO32" s="37"/>
      <c r="DP32" s="37"/>
      <c r="DQ32" s="37"/>
      <c r="DR32" s="37"/>
      <c r="DS32" s="37"/>
      <c r="DT32" s="37"/>
      <c r="DU32" s="37"/>
      <c r="DV32" s="37"/>
      <c r="DW32" s="37"/>
      <c r="DX32" s="37"/>
      <c r="DY32" s="37"/>
      <c r="DZ32" s="37"/>
      <c r="EA32" s="37"/>
      <c r="EB32" s="37"/>
      <c r="EC32" s="37"/>
      <c r="ED32" s="37"/>
      <c r="EE32" s="37"/>
      <c r="EF32" s="37"/>
      <c r="EG32" s="37"/>
      <c r="EH32" s="37"/>
      <c r="EI32" s="37"/>
      <c r="EJ32" s="37"/>
      <c r="EK32" s="37"/>
      <c r="EL32" s="37"/>
      <c r="EM32" s="37"/>
      <c r="EN32" s="37"/>
      <c r="EO32" s="37"/>
      <c r="EP32" s="37"/>
      <c r="EQ32" s="37"/>
      <c r="ER32" s="37"/>
      <c r="ES32" s="37"/>
      <c r="ET32" s="37"/>
      <c r="EU32" s="37"/>
      <c r="EV32" s="37"/>
      <c r="EW32" s="37"/>
      <c r="EX32" s="37"/>
      <c r="EY32" s="37"/>
      <c r="EZ32" s="37"/>
      <c r="FA32" s="37"/>
      <c r="FB32" s="37"/>
      <c r="FC32" s="37"/>
      <c r="FD32" s="37"/>
      <c r="FE32" s="37"/>
      <c r="FF32" s="37"/>
      <c r="FG32" s="37"/>
      <c r="FH32" s="37"/>
      <c r="FI32" s="37"/>
      <c r="FJ32" s="37"/>
      <c r="FK32" s="37"/>
      <c r="FL32" s="37"/>
      <c r="FM32" s="37"/>
    </row>
    <row r="33" spans="1:169" s="29" customFormat="1" ht="13.5" customHeight="1">
      <c r="A33" s="551"/>
      <c r="B33" s="553"/>
      <c r="C33" s="553"/>
      <c r="D33" s="556"/>
      <c r="E33" s="559"/>
      <c r="F33" s="549"/>
      <c r="G33" s="401"/>
      <c r="H33" s="545"/>
      <c r="I33" s="545"/>
      <c r="J33" s="545"/>
      <c r="K33" s="545"/>
      <c r="L33" s="545"/>
      <c r="M33" s="54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c r="DJ33" s="37"/>
      <c r="DK33" s="37"/>
      <c r="DL33" s="37"/>
      <c r="DM33" s="37"/>
      <c r="DN33" s="37"/>
      <c r="DO33" s="37"/>
      <c r="DP33" s="37"/>
      <c r="DQ33" s="37"/>
      <c r="DR33" s="37"/>
      <c r="DS33" s="37"/>
      <c r="DT33" s="37"/>
      <c r="DU33" s="37"/>
      <c r="DV33" s="37"/>
      <c r="DW33" s="37"/>
      <c r="DX33" s="37"/>
      <c r="DY33" s="37"/>
      <c r="DZ33" s="37"/>
      <c r="EA33" s="37"/>
      <c r="EB33" s="37"/>
      <c r="EC33" s="37"/>
      <c r="ED33" s="37"/>
      <c r="EE33" s="37"/>
      <c r="EF33" s="37"/>
      <c r="EG33" s="37"/>
      <c r="EH33" s="37"/>
      <c r="EI33" s="37"/>
      <c r="EJ33" s="37"/>
      <c r="EK33" s="37"/>
      <c r="EL33" s="37"/>
      <c r="EM33" s="37"/>
      <c r="EN33" s="37"/>
      <c r="EO33" s="37"/>
      <c r="EP33" s="37"/>
      <c r="EQ33" s="37"/>
      <c r="ER33" s="37"/>
      <c r="ES33" s="37"/>
      <c r="ET33" s="37"/>
      <c r="EU33" s="37"/>
      <c r="EV33" s="37"/>
      <c r="EW33" s="37"/>
      <c r="EX33" s="37"/>
      <c r="EY33" s="37"/>
      <c r="EZ33" s="37"/>
      <c r="FA33" s="37"/>
      <c r="FB33" s="37"/>
      <c r="FC33" s="37"/>
      <c r="FD33" s="37"/>
      <c r="FE33" s="37"/>
      <c r="FF33" s="37"/>
      <c r="FG33" s="37"/>
      <c r="FH33" s="37"/>
      <c r="FI33" s="37"/>
      <c r="FJ33" s="37"/>
      <c r="FK33" s="37"/>
      <c r="FL33" s="37"/>
      <c r="FM33" s="37"/>
    </row>
    <row r="34" spans="1:169" s="29" customFormat="1" ht="13.5" customHeight="1">
      <c r="A34" s="551"/>
      <c r="B34" s="553"/>
      <c r="C34" s="553"/>
      <c r="D34" s="556"/>
      <c r="E34" s="559"/>
      <c r="F34" s="549"/>
      <c r="G34" s="401"/>
      <c r="H34" s="545"/>
      <c r="I34" s="545"/>
      <c r="J34" s="545"/>
      <c r="K34" s="545"/>
      <c r="L34" s="545"/>
      <c r="M34" s="54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c r="DJ34" s="37"/>
      <c r="DK34" s="37"/>
      <c r="DL34" s="37"/>
      <c r="DM34" s="37"/>
      <c r="DN34" s="37"/>
      <c r="DO34" s="37"/>
      <c r="DP34" s="37"/>
      <c r="DQ34" s="37"/>
      <c r="DR34" s="37"/>
      <c r="DS34" s="37"/>
      <c r="DT34" s="37"/>
      <c r="DU34" s="37"/>
      <c r="DV34" s="37"/>
      <c r="DW34" s="37"/>
      <c r="DX34" s="37"/>
      <c r="DY34" s="37"/>
      <c r="DZ34" s="37"/>
      <c r="EA34" s="37"/>
      <c r="EB34" s="37"/>
      <c r="EC34" s="37"/>
      <c r="ED34" s="37"/>
      <c r="EE34" s="37"/>
      <c r="EF34" s="37"/>
      <c r="EG34" s="37"/>
      <c r="EH34" s="37"/>
      <c r="EI34" s="37"/>
      <c r="EJ34" s="37"/>
      <c r="EK34" s="37"/>
      <c r="EL34" s="37"/>
      <c r="EM34" s="37"/>
      <c r="EN34" s="37"/>
      <c r="EO34" s="37"/>
      <c r="EP34" s="37"/>
      <c r="EQ34" s="37"/>
      <c r="ER34" s="37"/>
      <c r="ES34" s="37"/>
      <c r="ET34" s="37"/>
      <c r="EU34" s="37"/>
      <c r="EV34" s="37"/>
      <c r="EW34" s="37"/>
      <c r="EX34" s="37"/>
      <c r="EY34" s="37"/>
      <c r="EZ34" s="37"/>
      <c r="FA34" s="37"/>
      <c r="FB34" s="37"/>
      <c r="FC34" s="37"/>
      <c r="FD34" s="37"/>
      <c r="FE34" s="37"/>
      <c r="FF34" s="37"/>
      <c r="FG34" s="37"/>
      <c r="FH34" s="37"/>
      <c r="FI34" s="37"/>
      <c r="FJ34" s="37"/>
      <c r="FK34" s="37"/>
      <c r="FL34" s="37"/>
      <c r="FM34" s="37"/>
    </row>
    <row r="35" spans="1:169" s="29" customFormat="1" ht="13.5" customHeight="1">
      <c r="A35" s="551"/>
      <c r="B35" s="553"/>
      <c r="C35" s="553"/>
      <c r="D35" s="556"/>
      <c r="E35" s="559"/>
      <c r="F35" s="549"/>
      <c r="G35" s="401"/>
      <c r="H35" s="545"/>
      <c r="I35" s="545"/>
      <c r="J35" s="545"/>
      <c r="K35" s="545"/>
      <c r="L35" s="545"/>
      <c r="M35" s="54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c r="DJ35" s="37"/>
      <c r="DK35" s="37"/>
      <c r="DL35" s="37"/>
      <c r="DM35" s="37"/>
      <c r="DN35" s="37"/>
      <c r="DO35" s="37"/>
      <c r="DP35" s="37"/>
      <c r="DQ35" s="37"/>
      <c r="DR35" s="37"/>
      <c r="DS35" s="37"/>
      <c r="DT35" s="37"/>
      <c r="DU35" s="37"/>
      <c r="DV35" s="37"/>
      <c r="DW35" s="37"/>
      <c r="DX35" s="37"/>
      <c r="DY35" s="37"/>
      <c r="DZ35" s="37"/>
      <c r="EA35" s="37"/>
      <c r="EB35" s="37"/>
      <c r="EC35" s="37"/>
      <c r="ED35" s="37"/>
      <c r="EE35" s="37"/>
      <c r="EF35" s="37"/>
      <c r="EG35" s="37"/>
      <c r="EH35" s="37"/>
      <c r="EI35" s="37"/>
      <c r="EJ35" s="37"/>
      <c r="EK35" s="37"/>
      <c r="EL35" s="37"/>
      <c r="EM35" s="37"/>
      <c r="EN35" s="37"/>
      <c r="EO35" s="37"/>
      <c r="EP35" s="37"/>
      <c r="EQ35" s="37"/>
      <c r="ER35" s="37"/>
      <c r="ES35" s="37"/>
      <c r="ET35" s="37"/>
      <c r="EU35" s="37"/>
      <c r="EV35" s="37"/>
      <c r="EW35" s="37"/>
      <c r="EX35" s="37"/>
      <c r="EY35" s="37"/>
      <c r="EZ35" s="37"/>
      <c r="FA35" s="37"/>
      <c r="FB35" s="37"/>
      <c r="FC35" s="37"/>
      <c r="FD35" s="37"/>
      <c r="FE35" s="37"/>
      <c r="FF35" s="37"/>
      <c r="FG35" s="37"/>
      <c r="FH35" s="37"/>
      <c r="FI35" s="37"/>
      <c r="FJ35" s="37"/>
      <c r="FK35" s="37"/>
      <c r="FL35" s="37"/>
      <c r="FM35" s="37"/>
    </row>
    <row r="36" spans="1:169" s="29" customFormat="1" ht="13.5" customHeight="1">
      <c r="A36" s="551"/>
      <c r="B36" s="553"/>
      <c r="C36" s="553"/>
      <c r="D36" s="556"/>
      <c r="E36" s="559"/>
      <c r="F36" s="549"/>
      <c r="G36" s="401"/>
      <c r="H36" s="545"/>
      <c r="I36" s="545"/>
      <c r="J36" s="545"/>
      <c r="K36" s="545"/>
      <c r="L36" s="545"/>
      <c r="M36" s="54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c r="DJ36" s="37"/>
      <c r="DK36" s="37"/>
      <c r="DL36" s="37"/>
      <c r="DM36" s="37"/>
      <c r="DN36" s="37"/>
      <c r="DO36" s="37"/>
      <c r="DP36" s="37"/>
      <c r="DQ36" s="37"/>
      <c r="DR36" s="37"/>
      <c r="DS36" s="37"/>
      <c r="DT36" s="37"/>
      <c r="DU36" s="37"/>
      <c r="DV36" s="37"/>
      <c r="DW36" s="37"/>
      <c r="DX36" s="37"/>
      <c r="DY36" s="37"/>
      <c r="DZ36" s="37"/>
      <c r="EA36" s="37"/>
      <c r="EB36" s="37"/>
      <c r="EC36" s="37"/>
      <c r="ED36" s="37"/>
      <c r="EE36" s="37"/>
      <c r="EF36" s="37"/>
      <c r="EG36" s="37"/>
      <c r="EH36" s="37"/>
      <c r="EI36" s="37"/>
      <c r="EJ36" s="37"/>
      <c r="EK36" s="37"/>
      <c r="EL36" s="37"/>
      <c r="EM36" s="37"/>
      <c r="EN36" s="37"/>
      <c r="EO36" s="37"/>
      <c r="EP36" s="37"/>
      <c r="EQ36" s="37"/>
      <c r="ER36" s="37"/>
      <c r="ES36" s="37"/>
      <c r="ET36" s="37"/>
      <c r="EU36" s="37"/>
      <c r="EV36" s="37"/>
      <c r="EW36" s="37"/>
      <c r="EX36" s="37"/>
      <c r="EY36" s="37"/>
      <c r="EZ36" s="37"/>
      <c r="FA36" s="37"/>
      <c r="FB36" s="37"/>
      <c r="FC36" s="37"/>
      <c r="FD36" s="37"/>
      <c r="FE36" s="37"/>
      <c r="FF36" s="37"/>
      <c r="FG36" s="37"/>
      <c r="FH36" s="37"/>
      <c r="FI36" s="37"/>
      <c r="FJ36" s="37"/>
      <c r="FK36" s="37"/>
      <c r="FL36" s="37"/>
      <c r="FM36" s="37"/>
    </row>
    <row r="37" spans="1:169" s="29" customFormat="1" ht="13.5" customHeight="1">
      <c r="A37" s="551"/>
      <c r="B37" s="553"/>
      <c r="C37" s="553"/>
      <c r="D37" s="556"/>
      <c r="E37" s="559"/>
      <c r="F37" s="549"/>
      <c r="G37" s="401"/>
      <c r="H37" s="545"/>
      <c r="I37" s="545"/>
      <c r="J37" s="545"/>
      <c r="K37" s="545"/>
      <c r="L37" s="545"/>
      <c r="M37" s="547"/>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c r="DJ37" s="37"/>
      <c r="DK37" s="37"/>
      <c r="DL37" s="37"/>
      <c r="DM37" s="37"/>
      <c r="DN37" s="37"/>
      <c r="DO37" s="37"/>
      <c r="DP37" s="37"/>
      <c r="DQ37" s="37"/>
      <c r="DR37" s="37"/>
      <c r="DS37" s="37"/>
      <c r="DT37" s="37"/>
      <c r="DU37" s="37"/>
      <c r="DV37" s="37"/>
      <c r="DW37" s="37"/>
      <c r="DX37" s="37"/>
      <c r="DY37" s="37"/>
      <c r="DZ37" s="37"/>
      <c r="EA37" s="37"/>
      <c r="EB37" s="37"/>
      <c r="EC37" s="37"/>
      <c r="ED37" s="37"/>
      <c r="EE37" s="37"/>
      <c r="EF37" s="37"/>
      <c r="EG37" s="37"/>
      <c r="EH37" s="37"/>
      <c r="EI37" s="37"/>
      <c r="EJ37" s="37"/>
      <c r="EK37" s="37"/>
      <c r="EL37" s="37"/>
      <c r="EM37" s="37"/>
      <c r="EN37" s="37"/>
      <c r="EO37" s="37"/>
      <c r="EP37" s="37"/>
      <c r="EQ37" s="37"/>
      <c r="ER37" s="37"/>
      <c r="ES37" s="37"/>
      <c r="ET37" s="37"/>
      <c r="EU37" s="37"/>
      <c r="EV37" s="37"/>
      <c r="EW37" s="37"/>
      <c r="EX37" s="37"/>
      <c r="EY37" s="37"/>
      <c r="EZ37" s="37"/>
      <c r="FA37" s="37"/>
      <c r="FB37" s="37"/>
      <c r="FC37" s="37"/>
      <c r="FD37" s="37"/>
      <c r="FE37" s="37"/>
      <c r="FF37" s="37"/>
      <c r="FG37" s="37"/>
      <c r="FH37" s="37"/>
      <c r="FI37" s="37"/>
      <c r="FJ37" s="37"/>
      <c r="FK37" s="37"/>
      <c r="FL37" s="37"/>
      <c r="FM37" s="37"/>
    </row>
    <row r="38" spans="1:169" s="29" customFormat="1" ht="13.5" customHeight="1">
      <c r="A38" s="551"/>
      <c r="B38" s="553"/>
      <c r="C38" s="553"/>
      <c r="D38" s="556"/>
      <c r="E38" s="559"/>
      <c r="F38" s="549"/>
      <c r="G38" s="401"/>
      <c r="H38" s="545"/>
      <c r="I38" s="545"/>
      <c r="J38" s="545"/>
      <c r="K38" s="545"/>
      <c r="L38" s="545"/>
      <c r="M38" s="547"/>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c r="DJ38" s="37"/>
      <c r="DK38" s="37"/>
      <c r="DL38" s="37"/>
      <c r="DM38" s="37"/>
      <c r="DN38" s="37"/>
      <c r="DO38" s="37"/>
      <c r="DP38" s="37"/>
      <c r="DQ38" s="37"/>
      <c r="DR38" s="37"/>
      <c r="DS38" s="37"/>
      <c r="DT38" s="37"/>
      <c r="DU38" s="37"/>
      <c r="DV38" s="37"/>
      <c r="DW38" s="37"/>
      <c r="DX38" s="37"/>
      <c r="DY38" s="37"/>
      <c r="DZ38" s="37"/>
      <c r="EA38" s="37"/>
      <c r="EB38" s="37"/>
      <c r="EC38" s="37"/>
      <c r="ED38" s="37"/>
      <c r="EE38" s="37"/>
      <c r="EF38" s="37"/>
      <c r="EG38" s="37"/>
      <c r="EH38" s="37"/>
      <c r="EI38" s="37"/>
      <c r="EJ38" s="37"/>
      <c r="EK38" s="37"/>
      <c r="EL38" s="37"/>
      <c r="EM38" s="37"/>
      <c r="EN38" s="37"/>
      <c r="EO38" s="37"/>
      <c r="EP38" s="37"/>
      <c r="EQ38" s="37"/>
      <c r="ER38" s="37"/>
      <c r="ES38" s="37"/>
      <c r="ET38" s="37"/>
      <c r="EU38" s="37"/>
      <c r="EV38" s="37"/>
      <c r="EW38" s="37"/>
      <c r="EX38" s="37"/>
      <c r="EY38" s="37"/>
      <c r="EZ38" s="37"/>
      <c r="FA38" s="37"/>
      <c r="FB38" s="37"/>
      <c r="FC38" s="37"/>
      <c r="FD38" s="37"/>
      <c r="FE38" s="37"/>
      <c r="FF38" s="37"/>
      <c r="FG38" s="37"/>
      <c r="FH38" s="37"/>
      <c r="FI38" s="37"/>
      <c r="FJ38" s="37"/>
      <c r="FK38" s="37"/>
      <c r="FL38" s="37"/>
      <c r="FM38" s="37"/>
    </row>
    <row r="39" spans="1:169" s="29" customFormat="1" ht="21.75" customHeight="1">
      <c r="A39" s="551"/>
      <c r="B39" s="553"/>
      <c r="C39" s="553"/>
      <c r="D39" s="556"/>
      <c r="E39" s="559"/>
      <c r="F39" s="549"/>
      <c r="G39" s="401"/>
      <c r="H39" s="545"/>
      <c r="I39" s="545"/>
      <c r="J39" s="545"/>
      <c r="K39" s="545"/>
      <c r="L39" s="545"/>
      <c r="M39" s="547"/>
      <c r="N39" s="37"/>
      <c r="O39" s="37"/>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c r="DJ39" s="37"/>
      <c r="DK39" s="37"/>
      <c r="DL39" s="37"/>
      <c r="DM39" s="37"/>
      <c r="DN39" s="37"/>
      <c r="DO39" s="37"/>
      <c r="DP39" s="37"/>
      <c r="DQ39" s="37"/>
      <c r="DR39" s="37"/>
      <c r="DS39" s="37"/>
      <c r="DT39" s="37"/>
      <c r="DU39" s="37"/>
      <c r="DV39" s="37"/>
      <c r="DW39" s="37"/>
      <c r="DX39" s="37"/>
      <c r="DY39" s="37"/>
      <c r="DZ39" s="37"/>
      <c r="EA39" s="37"/>
      <c r="EB39" s="37"/>
      <c r="EC39" s="37"/>
      <c r="ED39" s="37"/>
      <c r="EE39" s="37"/>
      <c r="EF39" s="37"/>
      <c r="EG39" s="37"/>
      <c r="EH39" s="37"/>
      <c r="EI39" s="37"/>
      <c r="EJ39" s="37"/>
      <c r="EK39" s="37"/>
      <c r="EL39" s="37"/>
      <c r="EM39" s="37"/>
      <c r="EN39" s="37"/>
      <c r="EO39" s="37"/>
      <c r="EP39" s="37"/>
      <c r="EQ39" s="37"/>
      <c r="ER39" s="37"/>
      <c r="ES39" s="37"/>
      <c r="ET39" s="37"/>
      <c r="EU39" s="37"/>
      <c r="EV39" s="37"/>
      <c r="EW39" s="37"/>
      <c r="EX39" s="37"/>
      <c r="EY39" s="37"/>
      <c r="EZ39" s="37"/>
      <c r="FA39" s="37"/>
      <c r="FB39" s="37"/>
      <c r="FC39" s="37"/>
      <c r="FD39" s="37"/>
      <c r="FE39" s="37"/>
      <c r="FF39" s="37"/>
      <c r="FG39" s="37"/>
      <c r="FH39" s="37"/>
      <c r="FI39" s="37"/>
      <c r="FJ39" s="37"/>
      <c r="FK39" s="37"/>
      <c r="FL39" s="37"/>
      <c r="FM39" s="37"/>
    </row>
    <row r="40" spans="1:169" s="29" customFormat="1" ht="15" customHeight="1">
      <c r="A40" s="551">
        <f>'7- Mapa Final'!A40</f>
        <v>4</v>
      </c>
      <c r="B40" s="553" t="str">
        <f>'7- Mapa Final'!B40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sanciones, observaciones y/o anotaciones de carácter disciplinario.)</v>
      </c>
      <c r="C40" s="553" t="str">
        <f>'7- Mapa Final'!C40</f>
        <v xml:space="preserve">Cuando se influye de manera inadecuada o se induce a un trato favorable o desfavorable para determinar que aspirantes deben ser admitidos o rechazados en los procesos de selección para la integración de listas de Altas Cortes, prevaleciendo criterios subjetivos de conveniencia o intereses particulares
 </v>
      </c>
      <c r="D40" s="555" t="str">
        <f>'7- Mapa Final'!J40</f>
        <v>Muy Baja - 1</v>
      </c>
      <c r="E40" s="558" t="str">
        <f>'7- Mapa Final'!K40</f>
        <v>Mayor - 4</v>
      </c>
      <c r="F40" s="549" t="str">
        <f>'7- Mapa Final'!M40</f>
        <v>Alto  - 4</v>
      </c>
      <c r="G40" s="401" t="s">
        <v>354</v>
      </c>
      <c r="H40" s="545"/>
      <c r="I40" s="545"/>
      <c r="J40" s="545"/>
      <c r="K40" s="545"/>
      <c r="L40" s="545"/>
      <c r="M40" s="547"/>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c r="DJ40" s="37"/>
      <c r="DK40" s="37"/>
      <c r="DL40" s="37"/>
      <c r="DM40" s="37"/>
      <c r="DN40" s="37"/>
      <c r="DO40" s="37"/>
      <c r="DP40" s="37"/>
      <c r="DQ40" s="37"/>
      <c r="DR40" s="37"/>
      <c r="DS40" s="37"/>
      <c r="DT40" s="37"/>
      <c r="DU40" s="37"/>
      <c r="DV40" s="37"/>
      <c r="DW40" s="37"/>
      <c r="DX40" s="37"/>
      <c r="DY40" s="37"/>
      <c r="DZ40" s="37"/>
      <c r="EA40" s="37"/>
      <c r="EB40" s="37"/>
      <c r="EC40" s="37"/>
      <c r="ED40" s="37"/>
      <c r="EE40" s="37"/>
      <c r="EF40" s="37"/>
      <c r="EG40" s="37"/>
      <c r="EH40" s="37"/>
      <c r="EI40" s="37"/>
      <c r="EJ40" s="37"/>
      <c r="EK40" s="37"/>
      <c r="EL40" s="37"/>
      <c r="EM40" s="37"/>
      <c r="EN40" s="37"/>
      <c r="EO40" s="37"/>
      <c r="EP40" s="37"/>
      <c r="EQ40" s="37"/>
      <c r="ER40" s="37"/>
      <c r="ES40" s="37"/>
      <c r="ET40" s="37"/>
      <c r="EU40" s="37"/>
      <c r="EV40" s="37"/>
      <c r="EW40" s="37"/>
      <c r="EX40" s="37"/>
      <c r="EY40" s="37"/>
      <c r="EZ40" s="37"/>
      <c r="FA40" s="37"/>
      <c r="FB40" s="37"/>
      <c r="FC40" s="37"/>
      <c r="FD40" s="37"/>
      <c r="FE40" s="37"/>
      <c r="FF40" s="37"/>
      <c r="FG40" s="37"/>
      <c r="FH40" s="37"/>
      <c r="FI40" s="37"/>
      <c r="FJ40" s="37"/>
      <c r="FK40" s="37"/>
      <c r="FL40" s="37"/>
      <c r="FM40" s="37"/>
    </row>
    <row r="41" spans="1:169" s="29" customFormat="1" ht="13.5" customHeight="1">
      <c r="A41" s="551"/>
      <c r="B41" s="553"/>
      <c r="C41" s="553"/>
      <c r="D41" s="556"/>
      <c r="E41" s="559"/>
      <c r="F41" s="549"/>
      <c r="G41" s="401"/>
      <c r="H41" s="545"/>
      <c r="I41" s="545"/>
      <c r="J41" s="545"/>
      <c r="K41" s="545"/>
      <c r="L41" s="545"/>
      <c r="M41" s="547"/>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c r="DJ41" s="37"/>
      <c r="DK41" s="37"/>
      <c r="DL41" s="37"/>
      <c r="DM41" s="37"/>
      <c r="DN41" s="37"/>
      <c r="DO41" s="37"/>
      <c r="DP41" s="37"/>
      <c r="DQ41" s="37"/>
      <c r="DR41" s="37"/>
      <c r="DS41" s="37"/>
      <c r="DT41" s="37"/>
      <c r="DU41" s="37"/>
      <c r="DV41" s="37"/>
      <c r="DW41" s="37"/>
      <c r="DX41" s="37"/>
      <c r="DY41" s="37"/>
      <c r="DZ41" s="37"/>
      <c r="EA41" s="37"/>
      <c r="EB41" s="37"/>
      <c r="EC41" s="37"/>
      <c r="ED41" s="37"/>
      <c r="EE41" s="37"/>
      <c r="EF41" s="37"/>
      <c r="EG41" s="37"/>
      <c r="EH41" s="37"/>
      <c r="EI41" s="37"/>
      <c r="EJ41" s="37"/>
      <c r="EK41" s="37"/>
      <c r="EL41" s="37"/>
      <c r="EM41" s="37"/>
      <c r="EN41" s="37"/>
      <c r="EO41" s="37"/>
      <c r="EP41" s="37"/>
      <c r="EQ41" s="37"/>
      <c r="ER41" s="37"/>
      <c r="ES41" s="37"/>
      <c r="ET41" s="37"/>
      <c r="EU41" s="37"/>
      <c r="EV41" s="37"/>
      <c r="EW41" s="37"/>
      <c r="EX41" s="37"/>
      <c r="EY41" s="37"/>
      <c r="EZ41" s="37"/>
      <c r="FA41" s="37"/>
      <c r="FB41" s="37"/>
      <c r="FC41" s="37"/>
      <c r="FD41" s="37"/>
      <c r="FE41" s="37"/>
      <c r="FF41" s="37"/>
      <c r="FG41" s="37"/>
      <c r="FH41" s="37"/>
      <c r="FI41" s="37"/>
      <c r="FJ41" s="37"/>
      <c r="FK41" s="37"/>
      <c r="FL41" s="37"/>
      <c r="FM41" s="37"/>
    </row>
    <row r="42" spans="1:169" s="29" customFormat="1" ht="13.5" customHeight="1">
      <c r="A42" s="551"/>
      <c r="B42" s="553"/>
      <c r="C42" s="553"/>
      <c r="D42" s="556"/>
      <c r="E42" s="559"/>
      <c r="F42" s="549"/>
      <c r="G42" s="401"/>
      <c r="H42" s="545"/>
      <c r="I42" s="545"/>
      <c r="J42" s="545"/>
      <c r="K42" s="545"/>
      <c r="L42" s="545"/>
      <c r="M42" s="54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c r="DJ42" s="37"/>
      <c r="DK42" s="37"/>
      <c r="DL42" s="37"/>
      <c r="DM42" s="37"/>
      <c r="DN42" s="37"/>
      <c r="DO42" s="37"/>
      <c r="DP42" s="37"/>
      <c r="DQ42" s="37"/>
      <c r="DR42" s="37"/>
      <c r="DS42" s="37"/>
      <c r="DT42" s="37"/>
      <c r="DU42" s="37"/>
      <c r="DV42" s="37"/>
      <c r="DW42" s="37"/>
      <c r="DX42" s="37"/>
      <c r="DY42" s="37"/>
      <c r="DZ42" s="37"/>
      <c r="EA42" s="37"/>
      <c r="EB42" s="37"/>
      <c r="EC42" s="37"/>
      <c r="ED42" s="37"/>
      <c r="EE42" s="37"/>
      <c r="EF42" s="37"/>
      <c r="EG42" s="37"/>
      <c r="EH42" s="37"/>
      <c r="EI42" s="37"/>
      <c r="EJ42" s="37"/>
      <c r="EK42" s="37"/>
      <c r="EL42" s="37"/>
      <c r="EM42" s="37"/>
      <c r="EN42" s="37"/>
      <c r="EO42" s="37"/>
      <c r="EP42" s="37"/>
      <c r="EQ42" s="37"/>
      <c r="ER42" s="37"/>
      <c r="ES42" s="37"/>
      <c r="ET42" s="37"/>
      <c r="EU42" s="37"/>
      <c r="EV42" s="37"/>
      <c r="EW42" s="37"/>
      <c r="EX42" s="37"/>
      <c r="EY42" s="37"/>
      <c r="EZ42" s="37"/>
      <c r="FA42" s="37"/>
      <c r="FB42" s="37"/>
      <c r="FC42" s="37"/>
      <c r="FD42" s="37"/>
      <c r="FE42" s="37"/>
      <c r="FF42" s="37"/>
      <c r="FG42" s="37"/>
      <c r="FH42" s="37"/>
      <c r="FI42" s="37"/>
      <c r="FJ42" s="37"/>
      <c r="FK42" s="37"/>
      <c r="FL42" s="37"/>
      <c r="FM42" s="37"/>
    </row>
    <row r="43" spans="1:169" s="29" customFormat="1" ht="13.5" customHeight="1">
      <c r="A43" s="551"/>
      <c r="B43" s="553"/>
      <c r="C43" s="553"/>
      <c r="D43" s="556"/>
      <c r="E43" s="559"/>
      <c r="F43" s="549"/>
      <c r="G43" s="401"/>
      <c r="H43" s="545"/>
      <c r="I43" s="545"/>
      <c r="J43" s="545"/>
      <c r="K43" s="545"/>
      <c r="L43" s="545"/>
      <c r="M43" s="54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37"/>
      <c r="CD43" s="37"/>
      <c r="CE43" s="37"/>
      <c r="CF43" s="37"/>
      <c r="CG43" s="37"/>
      <c r="CH43" s="37"/>
      <c r="CI43" s="37"/>
      <c r="CJ43" s="37"/>
      <c r="CK43" s="37"/>
      <c r="CL43" s="37"/>
      <c r="CM43" s="37"/>
      <c r="CN43" s="37"/>
      <c r="CO43" s="37"/>
      <c r="CP43" s="37"/>
      <c r="CQ43" s="37"/>
      <c r="CR43" s="37"/>
      <c r="CS43" s="37"/>
      <c r="CT43" s="37"/>
      <c r="CU43" s="37"/>
      <c r="CV43" s="37"/>
      <c r="CW43" s="37"/>
      <c r="CX43" s="37"/>
      <c r="CY43" s="37"/>
      <c r="CZ43" s="37"/>
      <c r="DA43" s="37"/>
      <c r="DB43" s="37"/>
      <c r="DC43" s="37"/>
      <c r="DD43" s="37"/>
      <c r="DE43" s="37"/>
      <c r="DF43" s="37"/>
      <c r="DG43" s="37"/>
      <c r="DH43" s="37"/>
      <c r="DI43" s="37"/>
      <c r="DJ43" s="37"/>
      <c r="DK43" s="37"/>
      <c r="DL43" s="37"/>
      <c r="DM43" s="37"/>
      <c r="DN43" s="37"/>
      <c r="DO43" s="37"/>
      <c r="DP43" s="37"/>
      <c r="DQ43" s="37"/>
      <c r="DR43" s="37"/>
      <c r="DS43" s="37"/>
      <c r="DT43" s="37"/>
      <c r="DU43" s="37"/>
      <c r="DV43" s="37"/>
      <c r="DW43" s="37"/>
      <c r="DX43" s="37"/>
      <c r="DY43" s="37"/>
      <c r="DZ43" s="37"/>
      <c r="EA43" s="37"/>
      <c r="EB43" s="37"/>
      <c r="EC43" s="37"/>
      <c r="ED43" s="37"/>
      <c r="EE43" s="37"/>
      <c r="EF43" s="37"/>
      <c r="EG43" s="37"/>
      <c r="EH43" s="37"/>
      <c r="EI43" s="37"/>
      <c r="EJ43" s="37"/>
      <c r="EK43" s="37"/>
      <c r="EL43" s="37"/>
      <c r="EM43" s="37"/>
      <c r="EN43" s="37"/>
      <c r="EO43" s="37"/>
      <c r="EP43" s="37"/>
      <c r="EQ43" s="37"/>
      <c r="ER43" s="37"/>
      <c r="ES43" s="37"/>
      <c r="ET43" s="37"/>
      <c r="EU43" s="37"/>
      <c r="EV43" s="37"/>
      <c r="EW43" s="37"/>
      <c r="EX43" s="37"/>
      <c r="EY43" s="37"/>
      <c r="EZ43" s="37"/>
      <c r="FA43" s="37"/>
      <c r="FB43" s="37"/>
      <c r="FC43" s="37"/>
      <c r="FD43" s="37"/>
      <c r="FE43" s="37"/>
      <c r="FF43" s="37"/>
      <c r="FG43" s="37"/>
      <c r="FH43" s="37"/>
      <c r="FI43" s="37"/>
      <c r="FJ43" s="37"/>
      <c r="FK43" s="37"/>
      <c r="FL43" s="37"/>
      <c r="FM43" s="37"/>
    </row>
    <row r="44" spans="1:169" s="29" customFormat="1" ht="13.5" customHeight="1">
      <c r="A44" s="551"/>
      <c r="B44" s="553"/>
      <c r="C44" s="553"/>
      <c r="D44" s="556"/>
      <c r="E44" s="559"/>
      <c r="F44" s="549"/>
      <c r="G44" s="401"/>
      <c r="H44" s="545"/>
      <c r="I44" s="545"/>
      <c r="J44" s="545"/>
      <c r="K44" s="545"/>
      <c r="L44" s="545"/>
      <c r="M44" s="54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37"/>
      <c r="CD44" s="37"/>
      <c r="CE44" s="37"/>
      <c r="CF44" s="37"/>
      <c r="CG44" s="37"/>
      <c r="CH44" s="37"/>
      <c r="CI44" s="37"/>
      <c r="CJ44" s="37"/>
      <c r="CK44" s="37"/>
      <c r="CL44" s="37"/>
      <c r="CM44" s="37"/>
      <c r="CN44" s="37"/>
      <c r="CO44" s="37"/>
      <c r="CP44" s="37"/>
      <c r="CQ44" s="37"/>
      <c r="CR44" s="37"/>
      <c r="CS44" s="37"/>
      <c r="CT44" s="37"/>
      <c r="CU44" s="37"/>
      <c r="CV44" s="37"/>
      <c r="CW44" s="37"/>
      <c r="CX44" s="37"/>
      <c r="CY44" s="37"/>
      <c r="CZ44" s="37"/>
      <c r="DA44" s="37"/>
      <c r="DB44" s="37"/>
      <c r="DC44" s="37"/>
      <c r="DD44" s="37"/>
      <c r="DE44" s="37"/>
      <c r="DF44" s="37"/>
      <c r="DG44" s="37"/>
      <c r="DH44" s="37"/>
      <c r="DI44" s="37"/>
      <c r="DJ44" s="37"/>
      <c r="DK44" s="37"/>
      <c r="DL44" s="37"/>
      <c r="DM44" s="37"/>
      <c r="DN44" s="37"/>
      <c r="DO44" s="37"/>
      <c r="DP44" s="37"/>
      <c r="DQ44" s="37"/>
      <c r="DR44" s="37"/>
      <c r="DS44" s="37"/>
      <c r="DT44" s="37"/>
      <c r="DU44" s="37"/>
      <c r="DV44" s="37"/>
      <c r="DW44" s="37"/>
      <c r="DX44" s="37"/>
      <c r="DY44" s="37"/>
      <c r="DZ44" s="37"/>
      <c r="EA44" s="37"/>
      <c r="EB44" s="37"/>
      <c r="EC44" s="37"/>
      <c r="ED44" s="37"/>
      <c r="EE44" s="37"/>
      <c r="EF44" s="37"/>
      <c r="EG44" s="37"/>
      <c r="EH44" s="37"/>
      <c r="EI44" s="37"/>
      <c r="EJ44" s="37"/>
      <c r="EK44" s="37"/>
      <c r="EL44" s="37"/>
      <c r="EM44" s="37"/>
      <c r="EN44" s="37"/>
      <c r="EO44" s="37"/>
      <c r="EP44" s="37"/>
      <c r="EQ44" s="37"/>
      <c r="ER44" s="37"/>
      <c r="ES44" s="37"/>
      <c r="ET44" s="37"/>
      <c r="EU44" s="37"/>
      <c r="EV44" s="37"/>
      <c r="EW44" s="37"/>
      <c r="EX44" s="37"/>
      <c r="EY44" s="37"/>
      <c r="EZ44" s="37"/>
      <c r="FA44" s="37"/>
      <c r="FB44" s="37"/>
      <c r="FC44" s="37"/>
      <c r="FD44" s="37"/>
      <c r="FE44" s="37"/>
      <c r="FF44" s="37"/>
      <c r="FG44" s="37"/>
      <c r="FH44" s="37"/>
      <c r="FI44" s="37"/>
      <c r="FJ44" s="37"/>
      <c r="FK44" s="37"/>
      <c r="FL44" s="37"/>
      <c r="FM44" s="37"/>
    </row>
    <row r="45" spans="1:169" s="29" customFormat="1" ht="13.5" customHeight="1">
      <c r="A45" s="551"/>
      <c r="B45" s="553"/>
      <c r="C45" s="553"/>
      <c r="D45" s="556"/>
      <c r="E45" s="559"/>
      <c r="F45" s="549"/>
      <c r="G45" s="401"/>
      <c r="H45" s="545"/>
      <c r="I45" s="545"/>
      <c r="J45" s="545"/>
      <c r="K45" s="545"/>
      <c r="L45" s="545"/>
      <c r="M45" s="54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c r="DJ45" s="37"/>
      <c r="DK45" s="37"/>
      <c r="DL45" s="37"/>
      <c r="DM45" s="37"/>
      <c r="DN45" s="37"/>
      <c r="DO45" s="37"/>
      <c r="DP45" s="37"/>
      <c r="DQ45" s="37"/>
      <c r="DR45" s="37"/>
      <c r="DS45" s="37"/>
      <c r="DT45" s="37"/>
      <c r="DU45" s="37"/>
      <c r="DV45" s="37"/>
      <c r="DW45" s="37"/>
      <c r="DX45" s="37"/>
      <c r="DY45" s="37"/>
      <c r="DZ45" s="37"/>
      <c r="EA45" s="37"/>
      <c r="EB45" s="37"/>
      <c r="EC45" s="37"/>
      <c r="ED45" s="37"/>
      <c r="EE45" s="37"/>
      <c r="EF45" s="37"/>
      <c r="EG45" s="37"/>
      <c r="EH45" s="37"/>
      <c r="EI45" s="37"/>
      <c r="EJ45" s="37"/>
      <c r="EK45" s="37"/>
      <c r="EL45" s="37"/>
      <c r="EM45" s="37"/>
      <c r="EN45" s="37"/>
      <c r="EO45" s="37"/>
      <c r="EP45" s="37"/>
      <c r="EQ45" s="37"/>
      <c r="ER45" s="37"/>
      <c r="ES45" s="37"/>
      <c r="ET45" s="37"/>
      <c r="EU45" s="37"/>
      <c r="EV45" s="37"/>
      <c r="EW45" s="37"/>
      <c r="EX45" s="37"/>
      <c r="EY45" s="37"/>
      <c r="EZ45" s="37"/>
      <c r="FA45" s="37"/>
      <c r="FB45" s="37"/>
      <c r="FC45" s="37"/>
      <c r="FD45" s="37"/>
      <c r="FE45" s="37"/>
      <c r="FF45" s="37"/>
      <c r="FG45" s="37"/>
      <c r="FH45" s="37"/>
      <c r="FI45" s="37"/>
      <c r="FJ45" s="37"/>
      <c r="FK45" s="37"/>
      <c r="FL45" s="37"/>
      <c r="FM45" s="37"/>
    </row>
    <row r="46" spans="1:169" s="29" customFormat="1" ht="13.5" customHeight="1">
      <c r="A46" s="551"/>
      <c r="B46" s="553"/>
      <c r="C46" s="553"/>
      <c r="D46" s="556"/>
      <c r="E46" s="559"/>
      <c r="F46" s="549"/>
      <c r="G46" s="401"/>
      <c r="H46" s="545"/>
      <c r="I46" s="545"/>
      <c r="J46" s="545"/>
      <c r="K46" s="545"/>
      <c r="L46" s="545"/>
      <c r="M46" s="547"/>
      <c r="N46" s="37"/>
      <c r="O46" s="37"/>
      <c r="P46" s="37"/>
      <c r="Q46" s="37"/>
      <c r="R46" s="37"/>
      <c r="S46" s="37"/>
      <c r="T46" s="37"/>
      <c r="U46" s="37"/>
      <c r="V46" s="37"/>
      <c r="W46" s="37"/>
      <c r="X46" s="37"/>
      <c r="Y46" s="37"/>
      <c r="Z46" s="37"/>
      <c r="AA46" s="37"/>
      <c r="AB46" s="37"/>
      <c r="AC46" s="37"/>
      <c r="AD46" s="37"/>
      <c r="AE46" s="37"/>
      <c r="AF46" s="37"/>
      <c r="AG46" s="37"/>
      <c r="AH46" s="37"/>
      <c r="AI46" s="37"/>
      <c r="AJ46" s="37"/>
      <c r="AK46" s="37"/>
      <c r="AL46" s="37"/>
      <c r="AM46" s="37"/>
      <c r="AN46" s="37"/>
      <c r="AO46" s="37"/>
      <c r="AP46" s="37"/>
      <c r="AQ46" s="37"/>
      <c r="AR46" s="37"/>
      <c r="AS46" s="37"/>
      <c r="AT46" s="37"/>
      <c r="AU46" s="37"/>
      <c r="AV46" s="37"/>
      <c r="AW46" s="37"/>
      <c r="AX46" s="37"/>
      <c r="AY46" s="37"/>
      <c r="AZ46" s="37"/>
      <c r="BA46" s="37"/>
      <c r="BB46" s="37"/>
      <c r="BC46" s="37"/>
      <c r="BD46" s="37"/>
      <c r="BE46" s="37"/>
      <c r="BF46" s="37"/>
      <c r="BG46" s="37"/>
      <c r="BH46" s="37"/>
      <c r="BI46" s="37"/>
      <c r="BJ46" s="37"/>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c r="DJ46" s="37"/>
      <c r="DK46" s="37"/>
      <c r="DL46" s="37"/>
      <c r="DM46" s="37"/>
      <c r="DN46" s="37"/>
      <c r="DO46" s="37"/>
      <c r="DP46" s="37"/>
      <c r="DQ46" s="37"/>
      <c r="DR46" s="37"/>
      <c r="DS46" s="37"/>
      <c r="DT46" s="37"/>
      <c r="DU46" s="37"/>
      <c r="DV46" s="37"/>
      <c r="DW46" s="37"/>
      <c r="DX46" s="37"/>
      <c r="DY46" s="37"/>
      <c r="DZ46" s="37"/>
      <c r="EA46" s="37"/>
      <c r="EB46" s="37"/>
      <c r="EC46" s="37"/>
      <c r="ED46" s="37"/>
      <c r="EE46" s="37"/>
      <c r="EF46" s="37"/>
      <c r="EG46" s="37"/>
      <c r="EH46" s="37"/>
      <c r="EI46" s="37"/>
      <c r="EJ46" s="37"/>
      <c r="EK46" s="37"/>
      <c r="EL46" s="37"/>
      <c r="EM46" s="37"/>
      <c r="EN46" s="37"/>
      <c r="EO46" s="37"/>
      <c r="EP46" s="37"/>
      <c r="EQ46" s="37"/>
      <c r="ER46" s="37"/>
      <c r="ES46" s="37"/>
      <c r="ET46" s="37"/>
      <c r="EU46" s="37"/>
      <c r="EV46" s="37"/>
      <c r="EW46" s="37"/>
      <c r="EX46" s="37"/>
      <c r="EY46" s="37"/>
      <c r="EZ46" s="37"/>
      <c r="FA46" s="37"/>
      <c r="FB46" s="37"/>
      <c r="FC46" s="37"/>
      <c r="FD46" s="37"/>
      <c r="FE46" s="37"/>
      <c r="FF46" s="37"/>
      <c r="FG46" s="37"/>
      <c r="FH46" s="37"/>
      <c r="FI46" s="37"/>
      <c r="FJ46" s="37"/>
      <c r="FK46" s="37"/>
      <c r="FL46" s="37"/>
      <c r="FM46" s="37"/>
    </row>
    <row r="47" spans="1:169" s="29" customFormat="1" ht="13.5" customHeight="1">
      <c r="A47" s="551"/>
      <c r="B47" s="553"/>
      <c r="C47" s="553"/>
      <c r="D47" s="556"/>
      <c r="E47" s="559"/>
      <c r="F47" s="549"/>
      <c r="G47" s="401"/>
      <c r="H47" s="545"/>
      <c r="I47" s="545"/>
      <c r="J47" s="545"/>
      <c r="K47" s="545"/>
      <c r="L47" s="545"/>
      <c r="M47" s="547"/>
      <c r="N47" s="37"/>
      <c r="O47" s="37"/>
      <c r="P47" s="37"/>
      <c r="Q47" s="37"/>
      <c r="R47" s="37"/>
      <c r="S47" s="37"/>
      <c r="T47" s="37"/>
      <c r="U47" s="37"/>
      <c r="V47" s="37"/>
      <c r="W47" s="37"/>
      <c r="X47" s="37"/>
      <c r="Y47" s="37"/>
      <c r="Z47" s="37"/>
      <c r="AA47" s="37"/>
      <c r="AB47" s="37"/>
      <c r="AC47" s="37"/>
      <c r="AD47" s="37"/>
      <c r="AE47" s="37"/>
      <c r="AF47" s="37"/>
      <c r="AG47" s="37"/>
      <c r="AH47" s="37"/>
      <c r="AI47" s="37"/>
      <c r="AJ47" s="37"/>
      <c r="AK47" s="37"/>
      <c r="AL47" s="37"/>
      <c r="AM47" s="37"/>
      <c r="AN47" s="37"/>
      <c r="AO47" s="37"/>
      <c r="AP47" s="37"/>
      <c r="AQ47" s="37"/>
      <c r="AR47" s="37"/>
      <c r="AS47" s="37"/>
      <c r="AT47" s="37"/>
      <c r="AU47" s="37"/>
      <c r="AV47" s="37"/>
      <c r="AW47" s="37"/>
      <c r="AX47" s="37"/>
      <c r="AY47" s="37"/>
      <c r="AZ47" s="37"/>
      <c r="BA47" s="37"/>
      <c r="BB47" s="37"/>
      <c r="BC47" s="37"/>
      <c r="BD47" s="37"/>
      <c r="BE47" s="37"/>
      <c r="BF47" s="37"/>
      <c r="BG47" s="37"/>
      <c r="BH47" s="37"/>
      <c r="BI47" s="37"/>
      <c r="BJ47" s="37"/>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c r="DJ47" s="37"/>
      <c r="DK47" s="37"/>
      <c r="DL47" s="37"/>
      <c r="DM47" s="37"/>
      <c r="DN47" s="37"/>
      <c r="DO47" s="37"/>
      <c r="DP47" s="37"/>
      <c r="DQ47" s="37"/>
      <c r="DR47" s="37"/>
      <c r="DS47" s="37"/>
      <c r="DT47" s="37"/>
      <c r="DU47" s="37"/>
      <c r="DV47" s="37"/>
      <c r="DW47" s="37"/>
      <c r="DX47" s="37"/>
      <c r="DY47" s="37"/>
      <c r="DZ47" s="37"/>
      <c r="EA47" s="37"/>
      <c r="EB47" s="37"/>
      <c r="EC47" s="37"/>
      <c r="ED47" s="37"/>
      <c r="EE47" s="37"/>
      <c r="EF47" s="37"/>
      <c r="EG47" s="37"/>
      <c r="EH47" s="37"/>
      <c r="EI47" s="37"/>
      <c r="EJ47" s="37"/>
      <c r="EK47" s="37"/>
      <c r="EL47" s="37"/>
      <c r="EM47" s="37"/>
      <c r="EN47" s="37"/>
      <c r="EO47" s="37"/>
      <c r="EP47" s="37"/>
      <c r="EQ47" s="37"/>
      <c r="ER47" s="37"/>
      <c r="ES47" s="37"/>
      <c r="ET47" s="37"/>
      <c r="EU47" s="37"/>
      <c r="EV47" s="37"/>
      <c r="EW47" s="37"/>
      <c r="EX47" s="37"/>
      <c r="EY47" s="37"/>
      <c r="EZ47" s="37"/>
      <c r="FA47" s="37"/>
      <c r="FB47" s="37"/>
      <c r="FC47" s="37"/>
      <c r="FD47" s="37"/>
      <c r="FE47" s="37"/>
      <c r="FF47" s="37"/>
      <c r="FG47" s="37"/>
      <c r="FH47" s="37"/>
      <c r="FI47" s="37"/>
      <c r="FJ47" s="37"/>
      <c r="FK47" s="37"/>
      <c r="FL47" s="37"/>
      <c r="FM47" s="37"/>
    </row>
    <row r="48" spans="1:169" s="29" customFormat="1" ht="13.5" customHeight="1">
      <c r="A48" s="551"/>
      <c r="B48" s="553"/>
      <c r="C48" s="553"/>
      <c r="D48" s="556"/>
      <c r="E48" s="559"/>
      <c r="F48" s="549"/>
      <c r="G48" s="401"/>
      <c r="H48" s="545"/>
      <c r="I48" s="545"/>
      <c r="J48" s="545"/>
      <c r="K48" s="545"/>
      <c r="L48" s="545"/>
      <c r="M48" s="547"/>
      <c r="N48" s="37"/>
      <c r="O48" s="37"/>
      <c r="P48" s="37"/>
      <c r="Q48" s="37"/>
      <c r="R48" s="37"/>
      <c r="S48" s="37"/>
      <c r="T48" s="37"/>
      <c r="U48" s="37"/>
      <c r="V48" s="37"/>
      <c r="W48" s="37"/>
      <c r="X48" s="37"/>
      <c r="Y48" s="37"/>
      <c r="Z48" s="37"/>
      <c r="AA48" s="37"/>
      <c r="AB48" s="37"/>
      <c r="AC48" s="37"/>
      <c r="AD48" s="37"/>
      <c r="AE48" s="37"/>
      <c r="AF48" s="37"/>
      <c r="AG48" s="37"/>
      <c r="AH48" s="37"/>
      <c r="AI48" s="37"/>
      <c r="AJ48" s="37"/>
      <c r="AK48" s="37"/>
      <c r="AL48" s="37"/>
      <c r="AM48" s="37"/>
      <c r="AN48" s="37"/>
      <c r="AO48" s="37"/>
      <c r="AP48" s="37"/>
      <c r="AQ48" s="37"/>
      <c r="AR48" s="37"/>
      <c r="AS48" s="37"/>
      <c r="AT48" s="37"/>
      <c r="AU48" s="37"/>
      <c r="AV48" s="37"/>
      <c r="AW48" s="37"/>
      <c r="AX48" s="37"/>
      <c r="AY48" s="37"/>
      <c r="AZ48" s="37"/>
      <c r="BA48" s="37"/>
      <c r="BB48" s="37"/>
      <c r="BC48" s="37"/>
      <c r="BD48" s="37"/>
      <c r="BE48" s="37"/>
      <c r="BF48" s="37"/>
      <c r="BG48" s="37"/>
      <c r="BH48" s="37"/>
      <c r="BI48" s="37"/>
      <c r="BJ48" s="37"/>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c r="DJ48" s="37"/>
      <c r="DK48" s="37"/>
      <c r="DL48" s="37"/>
      <c r="DM48" s="37"/>
      <c r="DN48" s="37"/>
      <c r="DO48" s="37"/>
      <c r="DP48" s="37"/>
      <c r="DQ48" s="37"/>
      <c r="DR48" s="37"/>
      <c r="DS48" s="37"/>
      <c r="DT48" s="37"/>
      <c r="DU48" s="37"/>
      <c r="DV48" s="37"/>
      <c r="DW48" s="37"/>
      <c r="DX48" s="37"/>
      <c r="DY48" s="37"/>
      <c r="DZ48" s="37"/>
      <c r="EA48" s="37"/>
      <c r="EB48" s="37"/>
      <c r="EC48" s="37"/>
      <c r="ED48" s="37"/>
      <c r="EE48" s="37"/>
      <c r="EF48" s="37"/>
      <c r="EG48" s="37"/>
      <c r="EH48" s="37"/>
      <c r="EI48" s="37"/>
      <c r="EJ48" s="37"/>
      <c r="EK48" s="37"/>
      <c r="EL48" s="37"/>
      <c r="EM48" s="37"/>
      <c r="EN48" s="37"/>
      <c r="EO48" s="37"/>
      <c r="EP48" s="37"/>
      <c r="EQ48" s="37"/>
      <c r="ER48" s="37"/>
      <c r="ES48" s="37"/>
      <c r="ET48" s="37"/>
      <c r="EU48" s="37"/>
      <c r="EV48" s="37"/>
      <c r="EW48" s="37"/>
      <c r="EX48" s="37"/>
      <c r="EY48" s="37"/>
      <c r="EZ48" s="37"/>
      <c r="FA48" s="37"/>
      <c r="FB48" s="37"/>
      <c r="FC48" s="37"/>
      <c r="FD48" s="37"/>
      <c r="FE48" s="37"/>
      <c r="FF48" s="37"/>
      <c r="FG48" s="37"/>
      <c r="FH48" s="37"/>
      <c r="FI48" s="37"/>
      <c r="FJ48" s="37"/>
      <c r="FK48" s="37"/>
      <c r="FL48" s="37"/>
      <c r="FM48" s="37"/>
    </row>
    <row r="49" spans="1:169" s="29" customFormat="1" ht="21.75" customHeight="1">
      <c r="A49" s="551"/>
      <c r="B49" s="553"/>
      <c r="C49" s="553"/>
      <c r="D49" s="556"/>
      <c r="E49" s="559"/>
      <c r="F49" s="549"/>
      <c r="G49" s="401"/>
      <c r="H49" s="545"/>
      <c r="I49" s="545"/>
      <c r="J49" s="545"/>
      <c r="K49" s="545"/>
      <c r="L49" s="545"/>
      <c r="M49" s="547"/>
      <c r="N49" s="37"/>
      <c r="O49" s="37"/>
      <c r="P49" s="37"/>
      <c r="Q49" s="37"/>
      <c r="R49" s="37"/>
      <c r="S49" s="37"/>
      <c r="T49" s="37"/>
      <c r="U49" s="37"/>
      <c r="V49" s="37"/>
      <c r="W49" s="37"/>
      <c r="X49" s="37"/>
      <c r="Y49" s="37"/>
      <c r="Z49" s="37"/>
      <c r="AA49" s="37"/>
      <c r="AB49" s="37"/>
      <c r="AC49" s="37"/>
      <c r="AD49" s="37"/>
      <c r="AE49" s="37"/>
      <c r="AF49" s="37"/>
      <c r="AG49" s="37"/>
      <c r="AH49" s="37"/>
      <c r="AI49" s="37"/>
      <c r="AJ49" s="37"/>
      <c r="AK49" s="37"/>
      <c r="AL49" s="37"/>
      <c r="AM49" s="37"/>
      <c r="AN49" s="37"/>
      <c r="AO49" s="37"/>
      <c r="AP49" s="37"/>
      <c r="AQ49" s="37"/>
      <c r="AR49" s="37"/>
      <c r="AS49" s="37"/>
      <c r="AT49" s="37"/>
      <c r="AU49" s="37"/>
      <c r="AV49" s="37"/>
      <c r="AW49" s="37"/>
      <c r="AX49" s="37"/>
      <c r="AY49" s="37"/>
      <c r="AZ49" s="37"/>
      <c r="BA49" s="37"/>
      <c r="BB49" s="37"/>
      <c r="BC49" s="37"/>
      <c r="BD49" s="37"/>
      <c r="BE49" s="37"/>
      <c r="BF49" s="37"/>
      <c r="BG49" s="37"/>
      <c r="BH49" s="37"/>
      <c r="BI49" s="37"/>
      <c r="BJ49" s="37"/>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c r="DJ49" s="37"/>
      <c r="DK49" s="37"/>
      <c r="DL49" s="37"/>
      <c r="DM49" s="37"/>
      <c r="DN49" s="37"/>
      <c r="DO49" s="37"/>
      <c r="DP49" s="37"/>
      <c r="DQ49" s="37"/>
      <c r="DR49" s="37"/>
      <c r="DS49" s="37"/>
      <c r="DT49" s="37"/>
      <c r="DU49" s="37"/>
      <c r="DV49" s="37"/>
      <c r="DW49" s="37"/>
      <c r="DX49" s="37"/>
      <c r="DY49" s="37"/>
      <c r="DZ49" s="37"/>
      <c r="EA49" s="37"/>
      <c r="EB49" s="37"/>
      <c r="EC49" s="37"/>
      <c r="ED49" s="37"/>
      <c r="EE49" s="37"/>
      <c r="EF49" s="37"/>
      <c r="EG49" s="37"/>
      <c r="EH49" s="37"/>
      <c r="EI49" s="37"/>
      <c r="EJ49" s="37"/>
      <c r="EK49" s="37"/>
      <c r="EL49" s="37"/>
      <c r="EM49" s="37"/>
      <c r="EN49" s="37"/>
      <c r="EO49" s="37"/>
      <c r="EP49" s="37"/>
      <c r="EQ49" s="37"/>
      <c r="ER49" s="37"/>
      <c r="ES49" s="37"/>
      <c r="ET49" s="37"/>
      <c r="EU49" s="37"/>
      <c r="EV49" s="37"/>
      <c r="EW49" s="37"/>
      <c r="EX49" s="37"/>
      <c r="EY49" s="37"/>
      <c r="EZ49" s="37"/>
      <c r="FA49" s="37"/>
      <c r="FB49" s="37"/>
      <c r="FC49" s="37"/>
      <c r="FD49" s="37"/>
      <c r="FE49" s="37"/>
      <c r="FF49" s="37"/>
      <c r="FG49" s="37"/>
      <c r="FH49" s="37"/>
      <c r="FI49" s="37"/>
      <c r="FJ49" s="37"/>
      <c r="FK49" s="37"/>
      <c r="FL49" s="37"/>
      <c r="FM49" s="37"/>
    </row>
    <row r="50" spans="1:169">
      <c r="A50" s="551">
        <f>'7- Mapa Final'!A50</f>
        <v>5</v>
      </c>
      <c r="B50" s="553" t="str">
        <f>'7- Mapa Final'!B50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50" s="553" t="str">
        <f>'7- Mapa Final'!C50</f>
        <v>Cuando por  interés indebido propio o de un tercero se influye en el proceso de selección para la integral de listas de Altas Cortes que se divulgue información parcial o especifica relacionada con el contenido y confidencialidad de información  reservada o personal de uno o varios aspirantes, que conlleven la modificación inadecuada de resultados y favorecimiento de aspirantes.</v>
      </c>
      <c r="D50" s="555" t="str">
        <f>'7- Mapa Final'!J50</f>
        <v>Muy Baja - 1</v>
      </c>
      <c r="E50" s="558" t="str">
        <f>'7- Mapa Final'!K50</f>
        <v>Mayor - 4</v>
      </c>
      <c r="F50" s="549" t="str">
        <f>'7- Mapa Final'!M50</f>
        <v>Alto  - 4</v>
      </c>
      <c r="G50" s="401" t="s">
        <v>354</v>
      </c>
      <c r="H50" s="545"/>
      <c r="I50" s="545"/>
      <c r="J50" s="545"/>
      <c r="K50" s="545"/>
      <c r="L50" s="545"/>
      <c r="M50" s="547"/>
    </row>
    <row r="51" spans="1:169">
      <c r="A51" s="551"/>
      <c r="B51" s="553"/>
      <c r="C51" s="553"/>
      <c r="D51" s="556"/>
      <c r="E51" s="559"/>
      <c r="F51" s="549"/>
      <c r="G51" s="401"/>
      <c r="H51" s="545"/>
      <c r="I51" s="545"/>
      <c r="J51" s="545"/>
      <c r="K51" s="545"/>
      <c r="L51" s="545"/>
      <c r="M51" s="547"/>
    </row>
    <row r="52" spans="1:169">
      <c r="A52" s="551"/>
      <c r="B52" s="553"/>
      <c r="C52" s="553"/>
      <c r="D52" s="556"/>
      <c r="E52" s="559"/>
      <c r="F52" s="549"/>
      <c r="G52" s="401"/>
      <c r="H52" s="545"/>
      <c r="I52" s="545"/>
      <c r="J52" s="545"/>
      <c r="K52" s="545"/>
      <c r="L52" s="545"/>
      <c r="M52" s="547"/>
    </row>
    <row r="53" spans="1:169">
      <c r="A53" s="551"/>
      <c r="B53" s="553"/>
      <c r="C53" s="553"/>
      <c r="D53" s="556"/>
      <c r="E53" s="559"/>
      <c r="F53" s="549"/>
      <c r="G53" s="401"/>
      <c r="H53" s="545"/>
      <c r="I53" s="545"/>
      <c r="J53" s="545"/>
      <c r="K53" s="545"/>
      <c r="L53" s="545"/>
      <c r="M53" s="547"/>
    </row>
    <row r="54" spans="1:169">
      <c r="A54" s="551"/>
      <c r="B54" s="553"/>
      <c r="C54" s="553"/>
      <c r="D54" s="556"/>
      <c r="E54" s="559"/>
      <c r="F54" s="549"/>
      <c r="G54" s="401"/>
      <c r="H54" s="545"/>
      <c r="I54" s="545"/>
      <c r="J54" s="545"/>
      <c r="K54" s="545"/>
      <c r="L54" s="545"/>
      <c r="M54" s="547"/>
    </row>
    <row r="55" spans="1:169">
      <c r="A55" s="551"/>
      <c r="B55" s="553"/>
      <c r="C55" s="553"/>
      <c r="D55" s="556"/>
      <c r="E55" s="559"/>
      <c r="F55" s="549"/>
      <c r="G55" s="401"/>
      <c r="H55" s="545"/>
      <c r="I55" s="545"/>
      <c r="J55" s="545"/>
      <c r="K55" s="545"/>
      <c r="L55" s="545"/>
      <c r="M55" s="547"/>
    </row>
    <row r="56" spans="1:169">
      <c r="A56" s="551"/>
      <c r="B56" s="553"/>
      <c r="C56" s="553"/>
      <c r="D56" s="556"/>
      <c r="E56" s="559"/>
      <c r="F56" s="549"/>
      <c r="G56" s="401"/>
      <c r="H56" s="545"/>
      <c r="I56" s="545"/>
      <c r="J56" s="545"/>
      <c r="K56" s="545"/>
      <c r="L56" s="545"/>
      <c r="M56" s="547"/>
    </row>
    <row r="57" spans="1:169">
      <c r="A57" s="551"/>
      <c r="B57" s="553"/>
      <c r="C57" s="553"/>
      <c r="D57" s="556"/>
      <c r="E57" s="559"/>
      <c r="F57" s="549"/>
      <c r="G57" s="401"/>
      <c r="H57" s="545"/>
      <c r="I57" s="545"/>
      <c r="J57" s="545"/>
      <c r="K57" s="545"/>
      <c r="L57" s="545"/>
      <c r="M57" s="547"/>
    </row>
    <row r="58" spans="1:169">
      <c r="A58" s="551"/>
      <c r="B58" s="553"/>
      <c r="C58" s="553"/>
      <c r="D58" s="556"/>
      <c r="E58" s="559"/>
      <c r="F58" s="549"/>
      <c r="G58" s="401"/>
      <c r="H58" s="545"/>
      <c r="I58" s="545"/>
      <c r="J58" s="545"/>
      <c r="K58" s="545"/>
      <c r="L58" s="545"/>
      <c r="M58" s="547"/>
    </row>
    <row r="59" spans="1:169" ht="15.75" thickBot="1">
      <c r="A59" s="552"/>
      <c r="B59" s="554"/>
      <c r="C59" s="554"/>
      <c r="D59" s="557"/>
      <c r="E59" s="560"/>
      <c r="F59" s="550"/>
      <c r="G59" s="404"/>
      <c r="H59" s="546"/>
      <c r="I59" s="546"/>
      <c r="J59" s="546"/>
      <c r="K59" s="546"/>
      <c r="L59" s="546"/>
      <c r="M59" s="548"/>
    </row>
  </sheetData>
  <mergeCells count="82">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L10:L19"/>
    <mergeCell ref="M10:M19"/>
    <mergeCell ref="A9:G9"/>
    <mergeCell ref="A10:A19"/>
    <mergeCell ref="B10:B19"/>
    <mergeCell ref="C10:C19"/>
    <mergeCell ref="D10:D19"/>
    <mergeCell ref="E10:E19"/>
    <mergeCell ref="F10:F19"/>
    <mergeCell ref="G10:G19"/>
    <mergeCell ref="F20:F29"/>
    <mergeCell ref="H10:H19"/>
    <mergeCell ref="I10:I19"/>
    <mergeCell ref="J10:J19"/>
    <mergeCell ref="K10:K19"/>
    <mergeCell ref="A20:A29"/>
    <mergeCell ref="B20:B29"/>
    <mergeCell ref="C20:C29"/>
    <mergeCell ref="D20:D29"/>
    <mergeCell ref="E20:E2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J30:J39"/>
    <mergeCell ref="K30:K39"/>
    <mergeCell ref="L30:L39"/>
    <mergeCell ref="M30:M39"/>
    <mergeCell ref="A40:A49"/>
    <mergeCell ref="B40:B49"/>
    <mergeCell ref="C40:C49"/>
    <mergeCell ref="D40:D49"/>
    <mergeCell ref="E40:E49"/>
    <mergeCell ref="F40:F49"/>
    <mergeCell ref="F50:F59"/>
    <mergeCell ref="G50:G59"/>
    <mergeCell ref="H50:H59"/>
    <mergeCell ref="I50:I59"/>
    <mergeCell ref="G40:G49"/>
    <mergeCell ref="H40:H49"/>
    <mergeCell ref="I40:I49"/>
    <mergeCell ref="A50:A59"/>
    <mergeCell ref="B50:B59"/>
    <mergeCell ref="C50:C59"/>
    <mergeCell ref="D50:D59"/>
    <mergeCell ref="E50:E59"/>
    <mergeCell ref="J50:J59"/>
    <mergeCell ref="K50:K59"/>
    <mergeCell ref="L50:L59"/>
    <mergeCell ref="M50:M59"/>
    <mergeCell ref="M40:M49"/>
    <mergeCell ref="J40:J49"/>
    <mergeCell ref="K40:K49"/>
    <mergeCell ref="L40:L49"/>
  </mergeCells>
  <conditionalFormatting sqref="A7:B7">
    <cfRule type="containsText" dxfId="49" priority="48" operator="containsText" text="3- Moderado">
      <formula>NOT(ISERROR(SEARCH("3- Moderado",A7)))</formula>
    </cfRule>
    <cfRule type="containsText" dxfId="48" priority="49" operator="containsText" text="6- Moderado">
      <formula>NOT(ISERROR(SEARCH("6- Moderado",A7)))</formula>
    </cfRule>
    <cfRule type="containsText" dxfId="47" priority="50" operator="containsText" text="4- Moderado">
      <formula>NOT(ISERROR(SEARCH("4- Moderado",A7)))</formula>
    </cfRule>
    <cfRule type="containsText" dxfId="46" priority="51" operator="containsText" text="3- Bajo">
      <formula>NOT(ISERROR(SEARCH("3- Bajo",A7)))</formula>
    </cfRule>
    <cfRule type="containsText" dxfId="45" priority="52" operator="containsText" text="4- Bajo">
      <formula>NOT(ISERROR(SEARCH("4- Bajo",A7)))</formula>
    </cfRule>
    <cfRule type="containsText" dxfId="44" priority="53" operator="containsText" text="1- Bajo">
      <formula>NOT(ISERROR(SEARCH("1- Bajo",A7)))</formula>
    </cfRule>
  </conditionalFormatting>
  <conditionalFormatting sqref="A10:E10">
    <cfRule type="containsText" dxfId="43" priority="42" operator="containsText" text="3- Moderado">
      <formula>NOT(ISERROR(SEARCH("3- Moderado",A10)))</formula>
    </cfRule>
    <cfRule type="containsText" dxfId="42" priority="43" operator="containsText" text="6- Moderado">
      <formula>NOT(ISERROR(SEARCH("6- Moderado",A10)))</formula>
    </cfRule>
    <cfRule type="containsText" dxfId="41" priority="44" operator="containsText" text="4- Moderado">
      <formula>NOT(ISERROR(SEARCH("4- Moderado",A10)))</formula>
    </cfRule>
    <cfRule type="containsText" dxfId="40" priority="45" operator="containsText" text="3- Bajo">
      <formula>NOT(ISERROR(SEARCH("3- Bajo",A10)))</formula>
    </cfRule>
    <cfRule type="containsText" dxfId="39" priority="46" operator="containsText" text="4- Bajo">
      <formula>NOT(ISERROR(SEARCH("4- Bajo",A10)))</formula>
    </cfRule>
    <cfRule type="containsText" dxfId="38" priority="47" operator="containsText" text="1- Bajo">
      <formula>NOT(ISERROR(SEARCH("1- Bajo",A10)))</formula>
    </cfRule>
  </conditionalFormatting>
  <conditionalFormatting sqref="A20:E20">
    <cfRule type="containsText" dxfId="37" priority="29" operator="containsText" text="3- Moderado">
      <formula>NOT(ISERROR(SEARCH("3- Moderado",A20)))</formula>
    </cfRule>
    <cfRule type="containsText" dxfId="36" priority="30" operator="containsText" text="6- Moderado">
      <formula>NOT(ISERROR(SEARCH("6- Moderado",A20)))</formula>
    </cfRule>
    <cfRule type="containsText" dxfId="35" priority="31" operator="containsText" text="4- Moderado">
      <formula>NOT(ISERROR(SEARCH("4- Moderado",A20)))</formula>
    </cfRule>
    <cfRule type="containsText" dxfId="34" priority="32" operator="containsText" text="3- Bajo">
      <formula>NOT(ISERROR(SEARCH("3- Bajo",A20)))</formula>
    </cfRule>
    <cfRule type="containsText" dxfId="33" priority="33" operator="containsText" text="4- Bajo">
      <formula>NOT(ISERROR(SEARCH("4- Bajo",A20)))</formula>
    </cfRule>
    <cfRule type="containsText" dxfId="32" priority="34" operator="containsText" text="1- Bajo">
      <formula>NOT(ISERROR(SEARCH("1- Bajo",A20)))</formula>
    </cfRule>
  </conditionalFormatting>
  <conditionalFormatting sqref="A30:E30">
    <cfRule type="containsText" dxfId="31" priority="22" operator="containsText" text="3- Moderado">
      <formula>NOT(ISERROR(SEARCH("3- Moderado",A30)))</formula>
    </cfRule>
    <cfRule type="containsText" dxfId="30" priority="23" operator="containsText" text="6- Moderado">
      <formula>NOT(ISERROR(SEARCH("6- Moderado",A30)))</formula>
    </cfRule>
    <cfRule type="containsText" dxfId="29" priority="24" operator="containsText" text="4- Moderado">
      <formula>NOT(ISERROR(SEARCH("4- Moderado",A30)))</formula>
    </cfRule>
    <cfRule type="containsText" dxfId="28" priority="25" operator="containsText" text="3- Bajo">
      <formula>NOT(ISERROR(SEARCH("3- Bajo",A30)))</formula>
    </cfRule>
    <cfRule type="containsText" dxfId="27" priority="26" operator="containsText" text="4- Bajo">
      <formula>NOT(ISERROR(SEARCH("4- Bajo",A30)))</formula>
    </cfRule>
    <cfRule type="containsText" dxfId="26" priority="27" operator="containsText" text="1- Bajo">
      <formula>NOT(ISERROR(SEARCH("1- Bajo",A30)))</formula>
    </cfRule>
  </conditionalFormatting>
  <conditionalFormatting sqref="A40:E40 A50:E50">
    <cfRule type="containsText" dxfId="25" priority="11" operator="containsText" text="3- Moderado">
      <formula>NOT(ISERROR(SEARCH("3- Moderado",A40)))</formula>
    </cfRule>
    <cfRule type="containsText" dxfId="24" priority="12" operator="containsText" text="6- Moderado">
      <formula>NOT(ISERROR(SEARCH("6- Moderado",A40)))</formula>
    </cfRule>
    <cfRule type="containsText" dxfId="23" priority="13" operator="containsText" text="4- Moderado">
      <formula>NOT(ISERROR(SEARCH("4- Moderado",A40)))</formula>
    </cfRule>
    <cfRule type="containsText" dxfId="22" priority="14" operator="containsText" text="3- Bajo">
      <formula>NOT(ISERROR(SEARCH("3- Bajo",A40)))</formula>
    </cfRule>
    <cfRule type="containsText" dxfId="21" priority="15" operator="containsText" text="4- Bajo">
      <formula>NOT(ISERROR(SEARCH("4- Bajo",A40)))</formula>
    </cfRule>
    <cfRule type="containsText" dxfId="20" priority="16" operator="containsText" text="1- Bajo">
      <formula>NOT(ISERROR(SEARCH("1- Bajo",A40)))</formula>
    </cfRule>
  </conditionalFormatting>
  <conditionalFormatting sqref="C8:F8">
    <cfRule type="containsText" dxfId="19" priority="36" operator="containsText" text="3- Moderado">
      <formula>NOT(ISERROR(SEARCH("3- Moderado",C8)))</formula>
    </cfRule>
    <cfRule type="containsText" dxfId="18" priority="37" operator="containsText" text="6- Moderado">
      <formula>NOT(ISERROR(SEARCH("6- Moderado",C8)))</formula>
    </cfRule>
    <cfRule type="containsText" dxfId="17" priority="38" operator="containsText" text="4- Moderado">
      <formula>NOT(ISERROR(SEARCH("4- Moderado",C8)))</formula>
    </cfRule>
    <cfRule type="containsText" dxfId="16" priority="39" operator="containsText" text="3- Bajo">
      <formula>NOT(ISERROR(SEARCH("3- Bajo",C8)))</formula>
    </cfRule>
    <cfRule type="containsText" dxfId="15" priority="40" operator="containsText" text="4- Bajo">
      <formula>NOT(ISERROR(SEARCH("4- Bajo",C8)))</formula>
    </cfRule>
    <cfRule type="containsText" dxfId="14" priority="41" operator="containsText" text="1- Bajo">
      <formula>NOT(ISERROR(SEARCH("1- Bajo",C8)))</formula>
    </cfRule>
  </conditionalFormatting>
  <conditionalFormatting sqref="D10:D59">
    <cfRule type="containsText" dxfId="13" priority="5" operator="containsText" text="Muy Alta">
      <formula>NOT(ISERROR(SEARCH("Muy Alta",D10)))</formula>
    </cfRule>
    <cfRule type="containsText" dxfId="12" priority="6" operator="containsText" text="Alta">
      <formula>NOT(ISERROR(SEARCH("Alta",D10)))</formula>
    </cfRule>
    <cfRule type="containsText" dxfId="11" priority="7" operator="containsText" text="Baja">
      <formula>NOT(ISERROR(SEARCH("Baja",D10)))</formula>
    </cfRule>
    <cfRule type="containsText" dxfId="10" priority="8" operator="containsText" text="Muy Baja">
      <formula>NOT(ISERROR(SEARCH("Muy Baja",D10)))</formula>
    </cfRule>
    <cfRule type="containsText" dxfId="9" priority="10" operator="containsText" text="Media">
      <formula>NOT(ISERROR(SEARCH("Media",D10)))</formula>
    </cfRule>
  </conditionalFormatting>
  <conditionalFormatting sqref="E10:E59">
    <cfRule type="containsText" dxfId="8" priority="1" operator="containsText" text="Catastrófico">
      <formula>NOT(ISERROR(SEARCH("Catastrófico",E10)))</formula>
    </cfRule>
    <cfRule type="containsText" dxfId="7" priority="2" operator="containsText" text="Mayor">
      <formula>NOT(ISERROR(SEARCH("Mayor",E10)))</formula>
    </cfRule>
    <cfRule type="containsText" dxfId="6" priority="3" operator="containsText" text="Menor">
      <formula>NOT(ISERROR(SEARCH("Menor",E10)))</formula>
    </cfRule>
    <cfRule type="containsText" dxfId="5" priority="4" operator="containsText" text="Leve">
      <formula>NOT(ISERROR(SEARCH("Leve",E10)))</formula>
    </cfRule>
  </conditionalFormatting>
  <conditionalFormatting sqref="E10:F59">
    <cfRule type="containsText" dxfId="4" priority="9" operator="containsText" text="Moderado">
      <formula>NOT(ISERROR(SEARCH("Moderado",E10)))</formula>
    </cfRule>
  </conditionalFormatting>
  <conditionalFormatting sqref="F10:F19">
    <cfRule type="colorScale" priority="54">
      <colorScale>
        <cfvo type="min"/>
        <cfvo type="max"/>
        <color rgb="FFFF7128"/>
        <color rgb="FFFFEF9C"/>
      </colorScale>
    </cfRule>
  </conditionalFormatting>
  <conditionalFormatting sqref="F10:F59">
    <cfRule type="containsText" dxfId="3" priority="17" operator="containsText" text="Bajo">
      <formula>NOT(ISERROR(SEARCH("Bajo",F10)))</formula>
    </cfRule>
    <cfRule type="containsText" dxfId="2" priority="18" operator="containsText" text="Moderado">
      <formula>NOT(ISERROR(SEARCH("Moderado",F10)))</formula>
    </cfRule>
    <cfRule type="containsText" dxfId="1" priority="19" operator="containsText" text="Alto">
      <formula>NOT(ISERROR(SEARCH("Alto",F10)))</formula>
    </cfRule>
    <cfRule type="containsText" dxfId="0" priority="20" operator="containsText" text="Extremo">
      <formula>NOT(ISERROR(SEARCH("Extremo",F10)))</formula>
    </cfRule>
  </conditionalFormatting>
  <conditionalFormatting sqref="F20:F29">
    <cfRule type="colorScale" priority="35">
      <colorScale>
        <cfvo type="min"/>
        <cfvo type="max"/>
        <color rgb="FFFF7128"/>
        <color rgb="FFFFEF9C"/>
      </colorScale>
    </cfRule>
  </conditionalFormatting>
  <conditionalFormatting sqref="F30:F39">
    <cfRule type="colorScale" priority="28">
      <colorScale>
        <cfvo type="min"/>
        <cfvo type="max"/>
        <color rgb="FFFF7128"/>
        <color rgb="FFFFEF9C"/>
      </colorScale>
    </cfRule>
  </conditionalFormatting>
  <conditionalFormatting sqref="F40:F59">
    <cfRule type="colorScale" priority="21">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4598599C-FC45-4E9F-B0E1-EC7184E34B2E}"/>
    <dataValidation allowBlank="1" showInputMessage="1" showErrorMessage="1" prompt="Describir las actividades que se van a desarrollar para el proyecto" sqref="H7" xr:uid="{BC66A8DD-53A2-4458-A059-0B4BAA1BA0AE}"/>
    <dataValidation allowBlank="1" showInputMessage="1" showErrorMessage="1" prompt="Seleccionar si el responsable es el responsable de las acciones es el nivel central" sqref="I7:I8" xr:uid="{2A6263DC-D84B-4E2D-BE4F-6A887E378DF3}"/>
    <dataValidation allowBlank="1" showInputMessage="1" showErrorMessage="1" prompt="seleccionar si el responsable de ejecutar las acciones es el nivel central" sqref="J8" xr:uid="{646D906F-0E23-42BA-BE57-87F77EB067DF}"/>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E83C60EC-B9E1-4BA6-AB63-A618524E4610}">
          <x14:formula1>
            <xm:f>'9- Matriz de Calor '!$S$8:$S$11</xm:f>
          </x14:formula1>
          <xm:sqref>G10:G59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C233E75-86B5-47AE-8490-7705EBF70012}"/>
</file>

<file path=customXml/itemProps2.xml><?xml version="1.0" encoding="utf-8"?>
<ds:datastoreItem xmlns:ds="http://schemas.openxmlformats.org/officeDocument/2006/customXml" ds:itemID="{20CAE164-66BB-41E7-9921-5AF089D8743A}"/>
</file>

<file path=customXml/itemProps3.xml><?xml version="1.0" encoding="utf-8"?>
<ds:datastoreItem xmlns:ds="http://schemas.openxmlformats.org/officeDocument/2006/customXml" ds:itemID="{E4596813-495B-4ADB-94E1-F42D2C90CA9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Karla Vanessa Guarin Batanero</cp:lastModifiedBy>
  <cp:revision/>
  <dcterms:created xsi:type="dcterms:W3CDTF">2021-04-16T16:11:31Z</dcterms:created>
  <dcterms:modified xsi:type="dcterms:W3CDTF">2024-03-08T16:22:12Z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